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mc:AlternateContent xmlns:mc="http://schemas.openxmlformats.org/markup-compatibility/2006">
    <mc:Choice Requires="x15">
      <x15ac:absPath xmlns:x15ac="http://schemas.microsoft.com/office/spreadsheetml/2010/11/ac" url="C:\Users\YESMIN\Documents\DOC. YESMIN\BIBLIOTECA JAIME GARZON\ACCIONES 2025\NUEVO CONTRATO\INFORMES\02_Soportes_Informe_Actividades_02_Abril\Obligación No.10\"/>
    </mc:Choice>
  </mc:AlternateContent>
  <xr:revisionPtr revIDLastSave="0" documentId="8_{842CBCF6-B997-4556-9A80-DF7D415520CD}" xr6:coauthVersionLast="43" xr6:coauthVersionMax="43" xr10:uidLastSave="{00000000-0000-0000-0000-000000000000}"/>
  <bookViews>
    <workbookView xWindow="-120" yWindow="-120" windowWidth="20730" windowHeight="11040" activeTab="1" xr2:uid="{00000000-000D-0000-FFFF-FFFF00000000}"/>
  </bookViews>
  <sheets>
    <sheet name="PORTADA" sheetId="14" r:id="rId1"/>
    <sheet name="PLANEACIÓN 1" sheetId="1" r:id="rId2"/>
    <sheet name="PLANEACIÓN 2" sheetId="5" r:id="rId3"/>
    <sheet name="PLANEACIÓN 3" sheetId="6" r:id="rId4"/>
    <sheet name="PLANEACIÓN 5" sheetId="8" r:id="rId5"/>
    <sheet name="PLANEACIÓN 6" sheetId="9" r:id="rId6"/>
    <sheet name="PLANEACIÓN 7" sheetId="10" r:id="rId7"/>
    <sheet name="PLANEACIÓN 8" sheetId="11" r:id="rId8"/>
    <sheet name="PLANEACIÓN 9" sheetId="12" r:id="rId9"/>
    <sheet name="PLANEACIÓN 10" sheetId="13" r:id="rId10"/>
    <sheet name="EVALUACIÓN" sheetId="2" r:id="rId11"/>
    <sheet name="PREGUNTAS INFORME DE INVERSIÓN" sheetId="4" r:id="rId12"/>
    <sheet name="BD" sheetId="3" r:id="rId13"/>
  </sheets>
  <definedNames>
    <definedName name="CUARTO">#REF!</definedName>
    <definedName name="DECIMO">#REF!</definedName>
    <definedName name="NOVENO">#REF!</definedName>
    <definedName name="OCTAVO">#REF!</definedName>
    <definedName name="ONCE">#REF!</definedName>
    <definedName name="PRIMERO">BD!$F$2:$F$21</definedName>
    <definedName name="QUINTO">#REF!</definedName>
    <definedName name="SEGUNDO">#REF!</definedName>
    <definedName name="SEPTIMO">#REF!</definedName>
    <definedName name="SEXTO">#REF!</definedName>
    <definedName name="TERCERO">#REF!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 i="1" l="1"/>
  <c r="C3" i="5"/>
  <c r="C3" i="6"/>
  <c r="C3" i="8"/>
  <c r="C3" i="9"/>
  <c r="C3" i="10"/>
  <c r="C3" i="11"/>
  <c r="C3" i="12"/>
  <c r="C3" i="13"/>
  <c r="C4" i="13" l="1"/>
  <c r="F4" i="13" s="1"/>
  <c r="C4" i="12"/>
  <c r="C4" i="11"/>
  <c r="C4" i="10"/>
  <c r="F4" i="10" s="1"/>
  <c r="C4" i="9"/>
  <c r="F4" i="9" s="1"/>
  <c r="C4" i="8"/>
  <c r="F4" i="8" s="1"/>
  <c r="C4" i="6"/>
  <c r="F4" i="6" s="1"/>
  <c r="C4" i="5"/>
  <c r="F4" i="5" s="1"/>
  <c r="C4" i="1"/>
  <c r="G202" i="2"/>
  <c r="F202" i="2"/>
  <c r="H194" i="2"/>
  <c r="H195" i="2"/>
  <c r="H196" i="2"/>
  <c r="H197" i="2"/>
  <c r="H198" i="2"/>
  <c r="H199" i="2"/>
  <c r="H200" i="2"/>
  <c r="H201" i="2"/>
  <c r="H179" i="2"/>
  <c r="H180" i="2"/>
  <c r="H181" i="2"/>
  <c r="H182" i="2"/>
  <c r="H183" i="2"/>
  <c r="H184" i="2"/>
  <c r="H185" i="2"/>
  <c r="H186" i="2"/>
  <c r="H187" i="2"/>
  <c r="H188" i="2"/>
  <c r="H189" i="2"/>
  <c r="H190" i="2"/>
  <c r="H191" i="2"/>
  <c r="H192" i="2"/>
  <c r="H193" i="2"/>
  <c r="H155" i="2"/>
  <c r="H156" i="2"/>
  <c r="H157" i="2"/>
  <c r="H158" i="2"/>
  <c r="H159" i="2"/>
  <c r="H160" i="2"/>
  <c r="H161" i="2"/>
  <c r="H162" i="2"/>
  <c r="H163" i="2"/>
  <c r="H164" i="2"/>
  <c r="H165" i="2"/>
  <c r="H166" i="2"/>
  <c r="H167" i="2"/>
  <c r="H168" i="2"/>
  <c r="H169" i="2"/>
  <c r="H170" i="2"/>
  <c r="H171" i="2"/>
  <c r="H172" i="2"/>
  <c r="H173" i="2"/>
  <c r="H174" i="2"/>
  <c r="H175" i="2"/>
  <c r="H176" i="2"/>
  <c r="H177" i="2"/>
  <c r="H178" i="2"/>
  <c r="H140" i="2"/>
  <c r="H141" i="2"/>
  <c r="H142" i="2"/>
  <c r="H143" i="2"/>
  <c r="H144" i="2"/>
  <c r="H145" i="2"/>
  <c r="H146" i="2"/>
  <c r="H147" i="2"/>
  <c r="H148" i="2"/>
  <c r="H149" i="2"/>
  <c r="H150" i="2"/>
  <c r="H151" i="2"/>
  <c r="H152" i="2"/>
  <c r="H153" i="2"/>
  <c r="H154"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22" i="2"/>
  <c r="H23" i="2"/>
  <c r="H24" i="2"/>
  <c r="H25" i="2"/>
  <c r="H26" i="2"/>
  <c r="H27" i="2"/>
  <c r="H28" i="2"/>
  <c r="H29" i="2"/>
  <c r="H30" i="2"/>
  <c r="D7" i="13"/>
  <c r="D7" i="12"/>
  <c r="F4" i="12"/>
  <c r="D7" i="11"/>
  <c r="F4" i="11"/>
  <c r="D7" i="10"/>
  <c r="D7" i="9"/>
  <c r="D7" i="8"/>
  <c r="D7" i="6"/>
  <c r="D7" i="5"/>
  <c r="H21" i="2" l="1"/>
  <c r="H20" i="2"/>
  <c r="H19" i="2"/>
  <c r="H18" i="2"/>
  <c r="H17" i="2"/>
  <c r="H16" i="2"/>
  <c r="H15" i="2"/>
  <c r="H14" i="2"/>
  <c r="H13" i="2"/>
  <c r="H12" i="2"/>
  <c r="H11" i="2"/>
  <c r="H10" i="2"/>
  <c r="H9" i="2"/>
  <c r="H8" i="2"/>
  <c r="H7" i="2"/>
  <c r="H6" i="2"/>
  <c r="H5" i="2"/>
  <c r="H4" i="2"/>
  <c r="H3" i="2"/>
  <c r="H2" i="2"/>
  <c r="H202" i="2" s="1"/>
  <c r="D7" i="1"/>
  <c r="F4" i="1"/>
</calcChain>
</file>

<file path=xl/sharedStrings.xml><?xml version="1.0" encoding="utf-8"?>
<sst xmlns="http://schemas.openxmlformats.org/spreadsheetml/2006/main" count="421" uniqueCount="153">
  <si>
    <t>FORMATO DE PLANEACIÓN - BIBLIOTECARIOS PÚBLICO ESCOLARES</t>
  </si>
  <si>
    <t>NOMBRE DE QUIÉN REALIZA LA ACTIVIDAD</t>
  </si>
  <si>
    <t>IED:</t>
  </si>
  <si>
    <t>COLEGIO GIMNASIO DEL CAMPO JUAN DE LA CRUZ VARELA (IED)</t>
  </si>
  <si>
    <t>LOCALIDAD:</t>
  </si>
  <si>
    <t>FECHA DE LOS TALLERES</t>
  </si>
  <si>
    <t>INICIO</t>
  </si>
  <si>
    <t>FINAL</t>
  </si>
  <si>
    <t>OBJETIVO DE LA ACTIVIDAD</t>
  </si>
  <si>
    <t>SELECCIONE LÍNEA DE ACCIÓN</t>
  </si>
  <si>
    <t>2. ARTICULACIÓN DOCENTE</t>
  </si>
  <si>
    <t>Si LA ACTIVIDAD RESPONDE A UNA ARTICULACIÓN, MENCIONE LA ORGANIZACIÓN CON LA CUAL SE ARTICULÓ LA ACTIVIDAD</t>
  </si>
  <si>
    <t>RECURSOS (Describa o enuncie los recursos que usará para el desarrollo de la actividad)</t>
  </si>
  <si>
    <t>MATERIALES DIDÁCTICOS</t>
  </si>
  <si>
    <t>TECNOLOGÍA</t>
  </si>
  <si>
    <t>BIBLIOGRÁFICOS</t>
  </si>
  <si>
    <t>-</t>
  </si>
  <si>
    <t>GRADO</t>
  </si>
  <si>
    <t>GRUPO</t>
  </si>
  <si>
    <t>ESTIMADO DE ESTUDIANTES HOMBRES</t>
  </si>
  <si>
    <t>ESTIMADO DE ESTUDIANTES MUJERES</t>
  </si>
  <si>
    <t>MOMENTOS PRESENCIALES</t>
  </si>
  <si>
    <t>ACTIVIDADES</t>
  </si>
  <si>
    <t>ACCIONES DE LOS PARTICIPANTES</t>
  </si>
  <si>
    <t>TIEMPO DE LA ACTIVIDAD EN MINUTOS</t>
  </si>
  <si>
    <t>INTRODUCCIÓN DEL TALLER</t>
  </si>
  <si>
    <t>DESARROLLO</t>
  </si>
  <si>
    <t xml:space="preserve"> </t>
  </si>
  <si>
    <t>CIERRE DE LA ACTIVIDAD</t>
  </si>
  <si>
    <t># GRUPO</t>
  </si>
  <si>
    <t>SEDE</t>
  </si>
  <si>
    <t>JORNADA DEL GRUPO</t>
  </si>
  <si>
    <t># ESTUDIANTES MUJERES</t>
  </si>
  <si>
    <t># ESTUDIANTES HOMBRES</t>
  </si>
  <si>
    <t>TOTAL</t>
  </si>
  <si>
    <t>EXPLIQUE SI LOS MATERIALES SE AJUSTARON A LA PROPUESTA DE PLANEACIÓN</t>
  </si>
  <si>
    <t>EXPLIQUE SI EL TALLER SIRVIÓ PARA DAR RESPUESTA AL OBJETIVO PROPUESTO</t>
  </si>
  <si>
    <t>LÍNEA DE ACCIÓN</t>
  </si>
  <si>
    <t>GRADOS</t>
  </si>
  <si>
    <t>NOMBRE IED</t>
  </si>
  <si>
    <t>LOCALIDAD</t>
  </si>
  <si>
    <t xml:space="preserve">PRIMERO </t>
  </si>
  <si>
    <t>1. PROYECTO PEDAGOGICO</t>
  </si>
  <si>
    <t>OBJETIVO DE APRENDIZAJE</t>
  </si>
  <si>
    <t>COLEGIO RURAL PASQUILLA (IED)</t>
  </si>
  <si>
    <t>CIUDAD BOLIVAR</t>
  </si>
  <si>
    <t>SEGUNDO</t>
  </si>
  <si>
    <t>COLEGIO MIGUEL DE CERVANTES SAAVEDRA (IED)</t>
  </si>
  <si>
    <t>USME</t>
  </si>
  <si>
    <t>3. USO DEL TIEMPO LIBRE</t>
  </si>
  <si>
    <t xml:space="preserve">TERCERO </t>
  </si>
  <si>
    <t>COLEGIO CAMPESTRE JAIME GARZON (IED)</t>
  </si>
  <si>
    <t>SUMAPAZ</t>
  </si>
  <si>
    <t>4. ARTICULACIÓN INSTITUCIONAL.</t>
  </si>
  <si>
    <t>CUARTO</t>
  </si>
  <si>
    <t>QUINTO</t>
  </si>
  <si>
    <t>JORNADA</t>
  </si>
  <si>
    <t>SEXTO</t>
  </si>
  <si>
    <t>MAÑANA</t>
  </si>
  <si>
    <t>SEPTIMO</t>
  </si>
  <si>
    <t>TARDE</t>
  </si>
  <si>
    <t>OCTAVO</t>
  </si>
  <si>
    <t>NOCTURNA</t>
  </si>
  <si>
    <t>NOVENO</t>
  </si>
  <si>
    <t>ÚNICA</t>
  </si>
  <si>
    <t>DECIMO</t>
  </si>
  <si>
    <t>FIN DE SEMANA</t>
  </si>
  <si>
    <t>ONCE</t>
  </si>
  <si>
    <t>MEDIA TÉCNICA</t>
  </si>
  <si>
    <t>MULTIGRADO</t>
  </si>
  <si>
    <t>ACELERACIÓN</t>
  </si>
  <si>
    <t>VARIOS GRADOS</t>
  </si>
  <si>
    <t>Logros y avances</t>
  </si>
  <si>
    <t>Retrasos y soluciones</t>
  </si>
  <si>
    <t>INSTRUMENTO DE PLANEACIÓN Y EVALUACIÓN DE ACTIVIDADES</t>
  </si>
  <si>
    <t>BIBLIOTECARIOS PÚBLICO ESCOLARES</t>
  </si>
  <si>
    <t>PLANEACIÓN 1</t>
  </si>
  <si>
    <t>PLANEACIÓN 2</t>
  </si>
  <si>
    <t>PLANEACIÓN 3</t>
  </si>
  <si>
    <t>PLANEACIÓN 4</t>
  </si>
  <si>
    <t>PLANEACIÓN 5</t>
  </si>
  <si>
    <t>PLANEACIÓN 6</t>
  </si>
  <si>
    <t>PLANEACIÓN 7</t>
  </si>
  <si>
    <t>PLANEACIÓN 8</t>
  </si>
  <si>
    <t>PLANEACIÓN 9</t>
  </si>
  <si>
    <t>PLANEACIÓN 10</t>
  </si>
  <si>
    <t>EVALUACIÓN</t>
  </si>
  <si>
    <t>PREGUNTAS INFORME DE INVERSIÓN</t>
  </si>
  <si>
    <t>El presente instrumento tiene como objetivo recoger la información de planeación y evaluación de las actividades pedagogicas que realiza el equipo de Bibliotecarios Publico Escolares cada mes en las bibliotecas de sus IED. El instrumento se debe presentar cada mes con los espacios diligenciados de acuerdo a las acciones planteadas.
Recuerde diligenciar los espacios de PREGUNTAS INFORME DE INVERSIÓN, ya que es un insumo importante para el informe que se debe realizar finalizando cada mes.</t>
  </si>
  <si>
    <t>VOLVER A PORTADA</t>
  </si>
  <si>
    <t>NOMRE IED</t>
  </si>
  <si>
    <t>NOMBRE BIBLIOTECARIO</t>
  </si>
  <si>
    <t>Beneficios recibidos por la comunidad
(durante el mes y en términos de aprendizajes y servicios)</t>
  </si>
  <si>
    <t xml:space="preserve">COMPROMISOS 
(pendientes para el mes siguiente)
</t>
  </si>
  <si>
    <t>RESULTADOS CUALITATIVOS DEL MES</t>
  </si>
  <si>
    <t>OBSERVACIONES DEL MES</t>
  </si>
  <si>
    <t>MARICHUELA</t>
  </si>
  <si>
    <t>MIGUEL DE CERVANTES SAAVEDRA</t>
  </si>
  <si>
    <t>RURAL ADELINA GUTIERREZ PALACIOS</t>
  </si>
  <si>
    <t>RURAL EL RAIZAL</t>
  </si>
  <si>
    <t>RURAL EL TABACO</t>
  </si>
  <si>
    <t>RURAL LAGUNA VERDE</t>
  </si>
  <si>
    <t>RURAL LAS ANIMAS</t>
  </si>
  <si>
    <t>RURAL LAS AURAS</t>
  </si>
  <si>
    <t>RURAL LOS RIOS</t>
  </si>
  <si>
    <t>RURAL NAZARETH</t>
  </si>
  <si>
    <t>RURAL PEÑALIZA</t>
  </si>
  <si>
    <t>RURAL SANTA ROSA DE NAZARETH</t>
  </si>
  <si>
    <t>PASQUILLITA</t>
  </si>
  <si>
    <t>RURAL PASQUILLA</t>
  </si>
  <si>
    <t>SANTA BARBARA</t>
  </si>
  <si>
    <t>RURAL EL CAPITOLIO</t>
  </si>
  <si>
    <t>RURAL EL SALITRE</t>
  </si>
  <si>
    <t>RURAL EL TOLDO</t>
  </si>
  <si>
    <t>RURAL ERASMO VALENCIA</t>
  </si>
  <si>
    <t>RURAL LA CONCEPCION</t>
  </si>
  <si>
    <t>RURAL LA UNION</t>
  </si>
  <si>
    <t>RURAL LAGUNITAS</t>
  </si>
  <si>
    <t>RURAL LAS CHORRERAS</t>
  </si>
  <si>
    <t>RURAL SAN ANTONIO</t>
  </si>
  <si>
    <t>RURAL SAN JOSE</t>
  </si>
  <si>
    <t>RURAL SAN JUAN</t>
  </si>
  <si>
    <t>RURAL SANTO DOMINGO</t>
  </si>
  <si>
    <t>RURAL TUNAL ALTO</t>
  </si>
  <si>
    <t>RURAL TUNAL BAJO</t>
  </si>
  <si>
    <t>YESMÍN IZQUIERDO</t>
  </si>
  <si>
    <t>Mejorar las habilidades de lenguaje y comunicación.</t>
  </si>
  <si>
    <t>Docentes de humanidades - Proyecto PILEO</t>
  </si>
  <si>
    <t xml:space="preserve">Regleta de palabras
Hojas
Marcadores
</t>
  </si>
  <si>
    <t>Computador
TV
Pantalla</t>
  </si>
  <si>
    <t>Saludo
Escucha</t>
  </si>
  <si>
    <t>Participación
Concentración
Escucha
Oralidad
Escritura</t>
  </si>
  <si>
    <t>Participación
Concentración
Escucha
Oralidad
Escritura
Reflexión</t>
  </si>
  <si>
    <t>Fortalecer las habilidades de lenguaje y comunicación de los niños y niñas en el marco de la conmemoración del día del Idioma por medio de un concurso de ortografía en las sedes multigrado del colegio, donde se motive la escritura, se amplié el vocabulario y se refuerce la autoconfianza mientras se divierten.</t>
  </si>
  <si>
    <t xml:space="preserve">Se saludara a los estudiantes y se les dará las siguientes indicaciones: 
*Se organizaran en tres grupos, los cuales están integrados por niños y niñas de varias sedes, quienes competirán en las siguientes actividades.
*Se harán tres actividades relacionadas con el concurso de ortografía: Deletreo, dictado con pistas y formar palabras con la ayuda de una regleta que contiene el abecedario.
*Se invitaran a los grupos ubicarse en las sillas organizadas para iniciar el ejercicio, donde encontraran un letrero con la actividad que les corresponde realizar.
</t>
  </si>
  <si>
    <r>
      <t xml:space="preserve">Con los participantes seleccionados se repetirá las tres actividades y será el ganador o ganadora el que complete con éxito el ejercicio.
</t>
    </r>
    <r>
      <rPr>
        <b/>
        <sz val="12"/>
        <color theme="1"/>
        <rFont val="Calibri"/>
        <family val="2"/>
      </rPr>
      <t>Reflexión final:</t>
    </r>
    <r>
      <rPr>
        <sz val="12"/>
        <color theme="1"/>
        <rFont val="Calibri"/>
        <family val="2"/>
      </rPr>
      <t xml:space="preserve">
¿Qué fue lo más fácil?
¿Qué fue lo más difícil?
¿Qué reglas de ortografía recordamos o aprendimos?
Se dará un dulce como premio por la participación.</t>
    </r>
  </si>
  <si>
    <t>TV
Computador
Pantalla digital</t>
  </si>
  <si>
    <t>https://www.youtube.com/watch?v=HzFDgCOnVGI</t>
  </si>
  <si>
    <t>Participación</t>
  </si>
  <si>
    <t>Participación 
Escucha</t>
  </si>
  <si>
    <t>Creatividad</t>
  </si>
  <si>
    <t>Dar a conocer y reconocer a los estudiantes del CCJG la programación de la FILBO para el 2025, invitándolos a explorar la plataforma.</t>
  </si>
  <si>
    <t>Hojas 
Colores
Lápices</t>
  </si>
  <si>
    <t>Bienvenida a los y las participantes.
Se harán preguntas relacionadas con la FILBO ¿Saben que significa FILBO?, ¿Dónde se realizar este evento?, ¿En que país se lleva a cabo?</t>
  </si>
  <si>
    <t xml:space="preserve">Se presentaran diapositivas con preguntas , seguido se presentara una breve reseña de la conformación de Filbo y fotografías donde se realiza y la pieza comunicativa de este año.
Se continuara con un video sobre España para conocer información básica de este país.
Se explicara el porque la relación este año con el cuerpo y las palabras desde una mirada artística.
</t>
  </si>
  <si>
    <t>Para finalizar se invitara a los y las estudiantes a elaborar una invitación para sus familias con la posibilidad que les lleven al evento.</t>
  </si>
  <si>
    <t>Fomentar el reconocimiento de la identidad individual y colectiva a través de la observación del entorno, el diálogo con la comunidad y la reflexión sobre la memoria y oralidad como componentes fundamentales de la identidad cultural.</t>
  </si>
  <si>
    <r>
      <rPr>
        <b/>
        <sz val="12"/>
        <color theme="1"/>
        <rFont val="Calibri"/>
        <family val="2"/>
      </rPr>
      <t>Estructura de la jornada:</t>
    </r>
    <r>
      <rPr>
        <sz val="12"/>
        <color theme="1"/>
        <rFont val="Calibri"/>
        <family val="2"/>
      </rPr>
      <t xml:space="preserve">
</t>
    </r>
    <r>
      <rPr>
        <b/>
        <sz val="12"/>
        <color theme="1"/>
        <rFont val="Calibri"/>
        <family val="2"/>
      </rPr>
      <t>Aspectos logísticos:</t>
    </r>
    <r>
      <rPr>
        <sz val="12"/>
        <color theme="1"/>
        <rFont val="Calibri"/>
        <family val="2"/>
      </rPr>
      <t xml:space="preserve">
•	Los permisos para la salida serán gestionados el lunes con el docente Ricardo Torres y Yesmin Izquierdo profesional de enlace PFBE, y entregados firmados el martes.
•	Acompañamiento del artista formador William Rodríguez para la articulación con expresiones artísticas.
</t>
    </r>
    <r>
      <rPr>
        <b/>
        <sz val="12"/>
        <color theme="1"/>
        <rFont val="Calibri"/>
        <family val="2"/>
      </rPr>
      <t>Apertura y lectura del cuento</t>
    </r>
    <r>
      <rPr>
        <sz val="12"/>
        <color theme="1"/>
        <rFont val="Calibri"/>
        <family val="2"/>
      </rPr>
      <t xml:space="preserve">
•	Lectura en voz alta del cuento “Siete ratones ciegos” de Ed Young.
•	Breve conversación guiada: ¿Qué representa cada ratón? ¿Cómo se relaciona la historia con nuestra manera de ver el mundo y entender quiénes somos?
</t>
    </r>
  </si>
  <si>
    <r>
      <rPr>
        <b/>
        <sz val="12"/>
        <color theme="1"/>
        <rFont val="Calibri"/>
        <family val="2"/>
      </rPr>
      <t>Salida de campo</t>
    </r>
    <r>
      <rPr>
        <sz val="12"/>
        <color theme="1"/>
        <rFont val="Calibri"/>
        <family val="2"/>
      </rPr>
      <t xml:space="preserve">
•	Recorrido corto por el entorno cercano a la institución.
•	Observación del contexto (personas, lugares, costumbres).
•	Interacción respetuosa con miembros de la comunidad: preguntas simples sobre sus historias, oficios, recuerdos del barrio, etc.
</t>
    </r>
    <r>
      <rPr>
        <b/>
        <sz val="12"/>
        <color theme="1"/>
        <rFont val="Calibri"/>
        <family val="2"/>
      </rPr>
      <t>Puesta en común y reflexión</t>
    </r>
    <r>
      <rPr>
        <sz val="12"/>
        <color theme="1"/>
        <rFont val="Calibri"/>
        <family val="2"/>
      </rPr>
      <t xml:space="preserve">
•	Retorno al punto de encuentro.
•	Espacio de diálogo en grupo: ¿Qué descubrí de la comunidad? ¿Qué me sorprendió? ¿Cómo me conecto con esas historias?
•	Ejercicio de escritura sobre ¿Quién soy yo?, a partir de la experiencia de la salida de campo.</t>
    </r>
  </si>
  <si>
    <r>
      <rPr>
        <b/>
        <sz val="12"/>
        <color theme="1"/>
        <rFont val="Calibri"/>
        <family val="2"/>
      </rPr>
      <t>Cierre artístico</t>
    </r>
    <r>
      <rPr>
        <sz val="12"/>
        <color theme="1"/>
        <rFont val="Calibri"/>
        <family val="2"/>
      </rPr>
      <t xml:space="preserve">
•	Actividad creativa con el artista formador William Rodríguez (IDARTES): breve ejercicio plástico o performativo para representar gráfica o corporalmente el concepto de identidad.
•	Compartir a cargo de los acompañantes.</t>
    </r>
  </si>
  <si>
    <t>Participación 
Lectura
Escucha
Reflexiones</t>
  </si>
  <si>
    <r>
      <rPr>
        <b/>
        <sz val="12"/>
        <color theme="1"/>
        <rFont val="Calibri"/>
        <family val="2"/>
      </rPr>
      <t>ACTIVIDAD No. 1: Deletreo</t>
    </r>
    <r>
      <rPr>
        <sz val="12"/>
        <color theme="1"/>
        <rFont val="Calibri"/>
        <family val="2"/>
      </rPr>
      <t xml:space="preserve">
Se invitara al grupo de esta actividad ponerse de pie y cada integrante tendrá 3 palabras para deletrear, que serán mostradas por la promotora del ejercicio, las dos primeras palabras deben nombrar cada letra y la ultima palabra debe ser deletreando el sonido de las letras. Serán seleccionados los niños y niñas que mejor lo realice.
</t>
    </r>
    <r>
      <rPr>
        <b/>
        <sz val="12"/>
        <color theme="1"/>
        <rFont val="Calibri"/>
        <family val="2"/>
      </rPr>
      <t xml:space="preserve">ACTIVIDAD No. 2: Mini Dictado
</t>
    </r>
    <r>
      <rPr>
        <sz val="12"/>
        <color theme="1"/>
        <rFont val="Calibri"/>
        <family val="2"/>
      </rPr>
      <t xml:space="preserve">Este grupo tendrá hojas y lápiz, la promotora dictara 3 palabras y 2 frases, con el apoyo de un docente quien hará el papel de jurado, revisara el dictado y quedaran seleccionados los participantes que hayan realizado el ejercicio mas completo.
</t>
    </r>
    <r>
      <rPr>
        <b/>
        <sz val="12"/>
        <color theme="1"/>
        <rFont val="Calibri"/>
        <family val="2"/>
      </rPr>
      <t xml:space="preserve">ACTIVIDAD No. 3: Forma Palabras
</t>
    </r>
    <r>
      <rPr>
        <sz val="12"/>
        <color theme="1"/>
        <rFont val="Calibri"/>
        <family val="2"/>
      </rPr>
      <t xml:space="preserve">A este grupo se le entregara unas regletas con el alfabeto, cada estudiante deberá formar las palabras que indique la promotora y quedaran seleccionados los niños y niñas que tengan correctas las palabras.
Se invitara a los seleccionados pasar al frente ya que ellos y/o ellas competirán individualmente.
</t>
    </r>
    <r>
      <rPr>
        <b/>
        <sz val="12"/>
        <color theme="1"/>
        <rFont val="Calibri"/>
        <family val="2"/>
      </rPr>
      <t xml:space="preserve">Nota: Si en los grupos encontramos niños y niñas de preescolar, las actividades serán de menor complejidad y con las letras y palabras que estén practicando en el momento con sus docentes.
</t>
    </r>
  </si>
  <si>
    <t>Logística
Participación 
Lectura
escucha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</si>
</sst>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15" x14ac:knownFonts="1">
    <font>
      <sz val="12"/>
      <color theme="1"/>
      <name val="Calibri"/>
      <scheme val="minor"/>
    </font>
    <font>
      <sz val="12"/>
      <color theme="1"/>
      <name val="Calibri"/>
      <family val="2"/>
      <scheme val="minor"/>
    </font>
    <font>
      <sz val="12"/>
      <color theme="1"/>
      <name val="Calibri"/>
      <family val="2"/>
    </font>
    <font>
      <b/>
      <sz val="12"/>
      <color theme="1"/>
      <name val="Calibri"/>
      <family val="2"/>
    </font>
    <font>
      <sz val="12"/>
      <name val="Calibri"/>
      <family val="2"/>
    </font>
    <font>
      <sz val="12"/>
      <color theme="1"/>
      <name val="Calibri"/>
      <family val="2"/>
      <scheme val="minor"/>
    </font>
    <font>
      <sz val="12"/>
      <color rgb="FF000000"/>
      <name val="Calibri"/>
      <family val="2"/>
    </font>
    <font>
      <b/>
      <sz val="12"/>
      <color theme="1"/>
      <name val="Calibri"/>
      <family val="2"/>
      <scheme val="minor"/>
    </font>
    <font>
      <sz val="14"/>
      <color theme="1"/>
      <name val="Calibri"/>
      <family val="2"/>
      <scheme val="minor"/>
    </font>
    <font>
      <b/>
      <sz val="14"/>
      <color theme="1"/>
      <name val="Calibri"/>
      <family val="2"/>
      <scheme val="minor"/>
    </font>
    <font>
      <sz val="8"/>
      <name val="Calibri"/>
      <family val="2"/>
      <scheme val="minor"/>
    </font>
    <font>
      <u/>
      <sz val="12"/>
      <color theme="10"/>
      <name val="Calibri"/>
      <family val="2"/>
      <scheme val="minor"/>
    </font>
    <font>
      <u/>
      <sz val="12"/>
      <color theme="0"/>
      <name val="Calibri"/>
      <family val="2"/>
      <scheme val="minor"/>
    </font>
    <font>
      <b/>
      <u/>
      <sz val="14"/>
      <color theme="10"/>
      <name val="Calibri"/>
      <family val="2"/>
      <scheme val="minor"/>
    </font>
    <font>
      <sz val="11"/>
      <color rgb="FF000000"/>
      <name val="Calibri"/>
      <family val="2"/>
      <scheme val="minor"/>
    </font>
  </fonts>
  <fills count="12">
    <fill>
      <patternFill patternType="none"/>
    </fill>
    <fill>
      <patternFill patternType="gray125"/>
    </fill>
    <fill>
      <patternFill patternType="solid">
        <fgColor rgb="FFFEF2CB"/>
        <bgColor rgb="FFFEF2CB"/>
      </patternFill>
    </fill>
    <fill>
      <patternFill patternType="solid">
        <fgColor rgb="FFBDD6EE"/>
        <bgColor rgb="FFBDD6EE"/>
      </patternFill>
    </fill>
    <fill>
      <patternFill patternType="solid">
        <fgColor rgb="FFDEEAF6"/>
        <bgColor rgb="FFDEEAF6"/>
      </patternFill>
    </fill>
    <fill>
      <patternFill patternType="solid">
        <fgColor rgb="FFF6B26B"/>
        <bgColor rgb="FFF6B26B"/>
      </patternFill>
    </fill>
    <fill>
      <patternFill patternType="solid">
        <fgColor rgb="FFB6D7A8"/>
        <bgColor rgb="FFB6D7A8"/>
      </patternFill>
    </fill>
    <fill>
      <patternFill patternType="solid">
        <fgColor theme="4" tint="0.59999389629810485"/>
        <bgColor indexed="64"/>
      </patternFill>
    </fill>
    <fill>
      <patternFill patternType="solid">
        <fgColor theme="5" tint="0.39997558519241921"/>
        <bgColor indexed="64"/>
      </patternFill>
    </fill>
    <fill>
      <patternFill patternType="solid">
        <fgColor rgb="FFC00000"/>
        <bgColor indexed="64"/>
      </patternFill>
    </fill>
    <fill>
      <patternFill patternType="solid">
        <fgColor theme="8" tint="0.59999389629810485"/>
        <bgColor indexed="64"/>
      </patternFill>
    </fill>
    <fill>
      <patternFill patternType="solid">
        <fgColor theme="9" tint="0.59999389629810485"/>
        <bgColor indexed="64"/>
      </patternFill>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s>
  <cellStyleXfs count="2">
    <xf numFmtId="0" fontId="0" fillId="0" borderId="0"/>
    <xf numFmtId="0" fontId="11" fillId="0" borderId="0" applyNumberFormat="0" applyFill="0" applyBorder="0" applyAlignment="0" applyProtection="0"/>
  </cellStyleXfs>
  <cellXfs count="63">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3" fillId="3" borderId="4" xfId="0" applyFont="1" applyFill="1" applyBorder="1" applyAlignment="1">
      <alignment horizontal="right" vertical="center"/>
    </xf>
    <xf numFmtId="0" fontId="3" fillId="0" borderId="4" xfId="0" applyFont="1" applyBorder="1" applyAlignment="1">
      <alignment horizontal="center" vertical="center"/>
    </xf>
    <xf numFmtId="164" fontId="3" fillId="0" borderId="4" xfId="0" applyNumberFormat="1" applyFont="1" applyBorder="1" applyAlignment="1">
      <alignment horizontal="center" vertical="center"/>
    </xf>
    <xf numFmtId="0" fontId="3" fillId="3" borderId="4" xfId="0" applyFont="1" applyFill="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3" fillId="3" borderId="5" xfId="0" applyFont="1" applyFill="1" applyBorder="1" applyAlignment="1">
      <alignment horizontal="center" vertical="center"/>
    </xf>
    <xf numFmtId="0" fontId="2" fillId="4"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5" fillId="0" borderId="0" xfId="0" applyFont="1"/>
    <xf numFmtId="0" fontId="6" fillId="0" borderId="0" xfId="0" applyFont="1"/>
    <xf numFmtId="0" fontId="2" fillId="0" borderId="10" xfId="0" applyFont="1" applyBorder="1" applyAlignment="1">
      <alignment horizontal="center" vertical="center"/>
    </xf>
    <xf numFmtId="0" fontId="8" fillId="0" borderId="10" xfId="0" applyFont="1" applyBorder="1" applyAlignment="1">
      <alignment vertical="center"/>
    </xf>
    <xf numFmtId="0" fontId="9" fillId="7" borderId="10" xfId="0" applyFont="1" applyFill="1" applyBorder="1" applyAlignment="1">
      <alignment horizontal="center" vertical="center"/>
    </xf>
    <xf numFmtId="0" fontId="11" fillId="9" borderId="10" xfId="1" applyFill="1" applyBorder="1" applyAlignment="1">
      <alignment horizontal="center" vertical="center"/>
    </xf>
    <xf numFmtId="0" fontId="12" fillId="9" borderId="10" xfId="1" applyFont="1" applyFill="1" applyBorder="1" applyAlignment="1">
      <alignment horizontal="center" vertical="center"/>
    </xf>
    <xf numFmtId="0" fontId="8" fillId="0" borderId="0" xfId="0" applyFont="1" applyAlignment="1">
      <alignment vertical="center"/>
    </xf>
    <xf numFmtId="0" fontId="9" fillId="10" borderId="10" xfId="0" applyFont="1" applyFill="1" applyBorder="1" applyAlignment="1">
      <alignment vertical="center"/>
    </xf>
    <xf numFmtId="0" fontId="9" fillId="7" borderId="10" xfId="0" applyFont="1" applyFill="1" applyBorder="1" applyAlignment="1">
      <alignment horizontal="center" vertical="center" wrapText="1"/>
    </xf>
    <xf numFmtId="0" fontId="0" fillId="0" borderId="10" xfId="0" applyBorder="1" applyAlignment="1">
      <alignment vertical="center"/>
    </xf>
    <xf numFmtId="0" fontId="0" fillId="0" borderId="0" xfId="0" applyAlignment="1">
      <alignment vertical="center"/>
    </xf>
    <xf numFmtId="0" fontId="1" fillId="8" borderId="10" xfId="0" applyFont="1" applyFill="1" applyBorder="1" applyAlignment="1">
      <alignment horizontal="center" vertical="center"/>
    </xf>
    <xf numFmtId="0" fontId="0" fillId="8" borderId="10" xfId="0" applyFill="1" applyBorder="1" applyAlignment="1">
      <alignment horizontal="center" vertical="center"/>
    </xf>
    <xf numFmtId="0" fontId="14" fillId="0" borderId="0" xfId="0" applyFont="1"/>
    <xf numFmtId="0" fontId="0" fillId="8" borderId="10" xfId="0" applyFill="1" applyBorder="1" applyAlignment="1">
      <alignment horizontal="center" vertical="center" wrapText="1"/>
    </xf>
    <xf numFmtId="0" fontId="0" fillId="0" borderId="0" xfId="0" applyAlignment="1">
      <alignment wrapText="1"/>
    </xf>
    <xf numFmtId="0" fontId="3" fillId="6" borderId="13" xfId="0" applyFont="1" applyFill="1" applyBorder="1" applyAlignment="1">
      <alignment horizontal="center" vertical="center" wrapText="1"/>
    </xf>
    <xf numFmtId="0" fontId="13" fillId="0" borderId="10" xfId="1" applyFont="1" applyBorder="1" applyAlignment="1">
      <alignment horizontal="center" vertical="center"/>
    </xf>
    <xf numFmtId="0" fontId="13" fillId="10" borderId="10" xfId="1" applyFont="1" applyFill="1" applyBorder="1" applyAlignment="1">
      <alignment horizontal="center" vertical="center"/>
    </xf>
    <xf numFmtId="0" fontId="9" fillId="10" borderId="10" xfId="0" applyFont="1" applyFill="1" applyBorder="1" applyAlignment="1">
      <alignment horizontal="center" vertical="center"/>
    </xf>
    <xf numFmtId="0" fontId="8" fillId="0" borderId="10" xfId="0" applyFont="1" applyBorder="1" applyAlignment="1">
      <alignment horizontal="center" vertical="center"/>
    </xf>
    <xf numFmtId="0" fontId="9" fillId="11" borderId="10" xfId="0" applyFont="1" applyFill="1" applyBorder="1" applyAlignment="1">
      <alignment horizontal="center" vertical="center" wrapText="1"/>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3" fillId="2" borderId="1" xfId="0" applyFont="1" applyFill="1" applyBorder="1" applyAlignment="1">
      <alignment horizontal="center" vertical="center"/>
    </xf>
    <xf numFmtId="0" fontId="4" fillId="0" borderId="2" xfId="0" applyFont="1" applyBorder="1"/>
    <xf numFmtId="0" fontId="4" fillId="0" borderId="3" xfId="0" applyFont="1" applyBorder="1"/>
    <xf numFmtId="0" fontId="3" fillId="3" borderId="1" xfId="0" applyFont="1" applyFill="1" applyBorder="1" applyAlignment="1">
      <alignment horizontal="left" vertical="center"/>
    </xf>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4" fillId="0" borderId="2" xfId="0" applyFont="1" applyBorder="1" applyAlignment="1">
      <alignment horizontal="left" wrapText="1"/>
    </xf>
    <xf numFmtId="0" fontId="4" fillId="0" borderId="3" xfId="0" applyFont="1" applyBorder="1" applyAlignment="1">
      <alignment horizontal="left" wrapText="1"/>
    </xf>
    <xf numFmtId="0" fontId="2" fillId="0" borderId="1" xfId="0" applyFont="1" applyBorder="1" applyAlignment="1">
      <alignment horizontal="center" vertical="center" wrapText="1"/>
    </xf>
    <xf numFmtId="0" fontId="4" fillId="0" borderId="3" xfId="0" applyFont="1" applyBorder="1" applyAlignment="1">
      <alignment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4" fillId="0" borderId="3" xfId="0" applyFont="1" applyBorder="1" applyAlignment="1">
      <alignment horizontal="left"/>
    </xf>
    <xf numFmtId="0" fontId="11" fillId="0" borderId="1" xfId="1" applyBorder="1" applyAlignment="1">
      <alignment horizontal="center" vertical="center"/>
    </xf>
    <xf numFmtId="0" fontId="2" fillId="4" borderId="1" xfId="0" applyFont="1" applyFill="1" applyBorder="1" applyAlignment="1">
      <alignment horizontal="center" vertical="center" wrapText="1"/>
    </xf>
    <xf numFmtId="0" fontId="7" fillId="7" borderId="10" xfId="0" applyFont="1" applyFill="1" applyBorder="1" applyAlignment="1">
      <alignment horizontal="center" vertical="center"/>
    </xf>
  </cellXfs>
  <cellStyles count="2">
    <cellStyle name="Hipervínculo" xfId="1" builtinId="8"/>
    <cellStyle name="Normal" xfId="0" builtinId="0"/>
  </cellStyles>
  <dxfs count="113">
    <dxf>
      <alignment textRotation="0" wrapText="1" indent="0" justifyLastLine="0" shrinkToFit="0" readingOrder="0"/>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FBE4D5"/>
      </font>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ont>
        <color rgb="FF9C0006"/>
      </font>
      <fill>
        <patternFill>
          <bgColor rgb="FFFFC7CE"/>
        </patternFill>
      </fill>
    </dxf>
    <dxf>
      <fill>
        <patternFill patternType="solid">
          <fgColor rgb="FFD9E2F3"/>
          <bgColor rgb="FFD9E2F3"/>
        </patternFill>
      </fill>
    </dxf>
    <dxf>
      <fill>
        <patternFill patternType="solid">
          <fgColor rgb="FFD9E2F3"/>
          <bgColor rgb="FFD9E2F3"/>
        </patternFill>
      </fill>
    </dxf>
    <dxf>
      <fill>
        <patternFill patternType="solid">
          <fgColor theme="0"/>
          <bgColor theme="0"/>
        </patternFill>
      </fill>
    </dxf>
  </dxfs>
  <tableStyles count="1">
    <tableStyle name="EVALUACIÓN-style" pivot="0" count="3" xr9:uid="{00000000-0011-0000-FFFF-FFFF00000000}">
      <tableStyleElement type="headerRow" dxfId="112"/>
      <tableStyleElement type="firstRowStripe" dxfId="111"/>
      <tableStyleElement type="secondRowStripe" dxfId="1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K202">
  <tableColumns count="11">
    <tableColumn id="1" xr3:uid="{00000000-0010-0000-0000-000001000000}" name="# GRUPO"/>
    <tableColumn id="2" xr3:uid="{00000000-0010-0000-0000-000002000000}" name="GRADO"/>
    <tableColumn id="3" xr3:uid="{00000000-0010-0000-0000-000003000000}" name="GRUPO"/>
    <tableColumn id="4" xr3:uid="{00000000-0010-0000-0000-000004000000}" name="SEDE" dataDxfId="0"/>
    <tableColumn id="5" xr3:uid="{00000000-0010-0000-0000-000005000000}" name="JORNADA DEL GRUPO"/>
    <tableColumn id="6" xr3:uid="{00000000-0010-0000-0000-000006000000}" name="# ESTUDIANTES MUJERES"/>
    <tableColumn id="7" xr3:uid="{00000000-0010-0000-0000-000007000000}" name="# ESTUDIANTES HOMBRES"/>
    <tableColumn id="8" xr3:uid="{00000000-0010-0000-0000-000008000000}" name="TOTAL"/>
    <tableColumn id="9" xr3:uid="{00000000-0010-0000-0000-000009000000}" name="EXPLIQUE SI LOS MATERIALES SE AJUSTARON A LA PROPUESTA DE PLANEACIÓN"/>
    <tableColumn id="10" xr3:uid="{00000000-0010-0000-0000-00000A000000}" name="EXPLIQUE SI EL TALLER SIRVIÓ PARA DAR RESPUESTA AL OBJETIVO PROPUESTO"/>
    <tableColumn id="11" xr3:uid="{0C4E52C9-0252-47F0-AB69-185B744D9E8F}" name="VOLVER A PORTADA"/>
  </tableColumns>
  <tableStyleInfo name="EVALUACIÓN-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youtube.com/watch?v=HzFDgCOnVG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A5608-0228-4649-8026-7B3AAEA219CF}">
  <dimension ref="C2:D21"/>
  <sheetViews>
    <sheetView showGridLines="0" topLeftCell="A9" workbookViewId="0">
      <selection activeCell="D6" sqref="D6"/>
    </sheetView>
  </sheetViews>
  <sheetFormatPr baseColWidth="10" defaultColWidth="10.875" defaultRowHeight="18.75" x14ac:dyDescent="0.25"/>
  <cols>
    <col min="1" max="2" width="10.875" style="27"/>
    <col min="3" max="3" width="31.625" style="27" customWidth="1"/>
    <col min="4" max="4" width="72.625" style="27" customWidth="1"/>
    <col min="5" max="16384" width="10.875" style="27"/>
  </cols>
  <sheetData>
    <row r="2" spans="3:4" x14ac:dyDescent="0.25">
      <c r="C2" s="40" t="s">
        <v>74</v>
      </c>
      <c r="D2" s="40"/>
    </row>
    <row r="3" spans="3:4" x14ac:dyDescent="0.25">
      <c r="C3" s="40" t="s">
        <v>75</v>
      </c>
      <c r="D3" s="40"/>
    </row>
    <row r="4" spans="3:4" x14ac:dyDescent="0.25">
      <c r="C4" s="41"/>
      <c r="D4" s="41"/>
    </row>
    <row r="5" spans="3:4" x14ac:dyDescent="0.25">
      <c r="C5" s="28" t="s">
        <v>90</v>
      </c>
      <c r="D5" s="23" t="s">
        <v>51</v>
      </c>
    </row>
    <row r="6" spans="3:4" x14ac:dyDescent="0.25">
      <c r="C6" s="28" t="s">
        <v>91</v>
      </c>
      <c r="D6" s="23" t="s">
        <v>125</v>
      </c>
    </row>
    <row r="7" spans="3:4" x14ac:dyDescent="0.25">
      <c r="C7" s="43"/>
      <c r="D7" s="44"/>
    </row>
    <row r="8" spans="3:4" ht="140.1" customHeight="1" x14ac:dyDescent="0.25">
      <c r="C8" s="42" t="s">
        <v>88</v>
      </c>
      <c r="D8" s="42"/>
    </row>
    <row r="9" spans="3:4" x14ac:dyDescent="0.25">
      <c r="C9" s="41"/>
      <c r="D9" s="41"/>
    </row>
    <row r="10" spans="3:4" x14ac:dyDescent="0.25">
      <c r="C10" s="39" t="s">
        <v>76</v>
      </c>
      <c r="D10" s="39"/>
    </row>
    <row r="11" spans="3:4" x14ac:dyDescent="0.25">
      <c r="C11" s="38" t="s">
        <v>77</v>
      </c>
      <c r="D11" s="38"/>
    </row>
    <row r="12" spans="3:4" x14ac:dyDescent="0.25">
      <c r="C12" s="39" t="s">
        <v>78</v>
      </c>
      <c r="D12" s="39"/>
    </row>
    <row r="13" spans="3:4" x14ac:dyDescent="0.25">
      <c r="C13" s="38" t="s">
        <v>79</v>
      </c>
      <c r="D13" s="38"/>
    </row>
    <row r="14" spans="3:4" x14ac:dyDescent="0.25">
      <c r="C14" s="39" t="s">
        <v>80</v>
      </c>
      <c r="D14" s="39"/>
    </row>
    <row r="15" spans="3:4" x14ac:dyDescent="0.25">
      <c r="C15" s="38" t="s">
        <v>81</v>
      </c>
      <c r="D15" s="38"/>
    </row>
    <row r="16" spans="3:4" x14ac:dyDescent="0.25">
      <c r="C16" s="39" t="s">
        <v>82</v>
      </c>
      <c r="D16" s="39"/>
    </row>
    <row r="17" spans="3:4" x14ac:dyDescent="0.25">
      <c r="C17" s="38" t="s">
        <v>83</v>
      </c>
      <c r="D17" s="38"/>
    </row>
    <row r="18" spans="3:4" x14ac:dyDescent="0.25">
      <c r="C18" s="39" t="s">
        <v>84</v>
      </c>
      <c r="D18" s="39"/>
    </row>
    <row r="19" spans="3:4" x14ac:dyDescent="0.25">
      <c r="C19" s="38" t="s">
        <v>85</v>
      </c>
      <c r="D19" s="38"/>
    </row>
    <row r="20" spans="3:4" x14ac:dyDescent="0.25">
      <c r="C20" s="39" t="s">
        <v>86</v>
      </c>
      <c r="D20" s="39"/>
    </row>
    <row r="21" spans="3:4" x14ac:dyDescent="0.25">
      <c r="C21" s="38" t="s">
        <v>87</v>
      </c>
      <c r="D21" s="38"/>
    </row>
  </sheetData>
  <mergeCells count="18">
    <mergeCell ref="C15:D15"/>
    <mergeCell ref="C16:D16"/>
    <mergeCell ref="C2:D2"/>
    <mergeCell ref="C3:D3"/>
    <mergeCell ref="C4:D4"/>
    <mergeCell ref="C8:D8"/>
    <mergeCell ref="C9:D9"/>
    <mergeCell ref="C10:D10"/>
    <mergeCell ref="C7:D7"/>
    <mergeCell ref="C11:D11"/>
    <mergeCell ref="C12:D12"/>
    <mergeCell ref="C13:D13"/>
    <mergeCell ref="C14:D14"/>
    <mergeCell ref="C17:D17"/>
    <mergeCell ref="C18:D18"/>
    <mergeCell ref="C19:D19"/>
    <mergeCell ref="C20:D20"/>
    <mergeCell ref="C21:D21"/>
  </mergeCells>
  <phoneticPr fontId="10" type="noConversion"/>
  <conditionalFormatting sqref="D5:D6">
    <cfRule type="notContainsBlanks" dxfId="109" priority="1">
      <formula>LEN(TRIM(D5))&gt;0</formula>
    </cfRule>
  </conditionalFormatting>
  <dataValidations count="1">
    <dataValidation type="list" allowBlank="1" showInputMessage="1" showErrorMessage="1" sqref="D6" xr:uid="{63F65B1F-3798-6541-9961-EEAA1FF9D82A}">
      <formula1>"ROMÁN ACEVEDO,MARÍA LÓPEZ,YESMÍN IZQUIERDO,SANDRA CHAVARRO"</formula1>
    </dataValidation>
  </dataValidations>
  <hyperlinks>
    <hyperlink ref="C10" location="'PLANEACIÓN 1'!A1" display="PLANEACIÓN 1" xr:uid="{51A0677A-5B32-C644-94AE-66168AF52EFD}"/>
    <hyperlink ref="C11" location="'PLANEACIÓN 2'!A1" display="PLANEACIÓN 2" xr:uid="{99713DF4-A03E-184F-BEFB-6AE879BFCF71}"/>
    <hyperlink ref="C12" location="'PLANEACIÓN 3'!A1" display="PLANEACIÓN 3" xr:uid="{BB734869-47B8-104F-8AA3-3EF7D0119FB0}"/>
    <hyperlink ref="C13" location="'PLANEACIÓN 4'!A1" display="PLANEACIÓN 4" xr:uid="{A1C12F1E-F97D-9441-A1D1-1CF3E2757C7F}"/>
    <hyperlink ref="C14" location="'PLANEACIÓN 5'!A1" display="PLANEACIÓN 5" xr:uid="{87AE77AE-FCAC-3F48-8035-E8932E98B2DE}"/>
    <hyperlink ref="C15" location="'PLANEACIÓN 6'!A1" display="PLANEACIÓN 6" xr:uid="{8EE0A365-B871-2848-A2B4-953580073326}"/>
    <hyperlink ref="C16" location="'PLANEACIÓN 7'!A1" display="PLANEACIÓN 7" xr:uid="{54F1B968-F074-C847-BC2A-E071B7C8AE2D}"/>
    <hyperlink ref="C17" location="'PLANEACIÓN 8'!A1" display="PLANEACIÓN 8" xr:uid="{D53E2E30-78C3-A443-9D5E-97A57492FB19}"/>
    <hyperlink ref="C18" location="'PLANEACIÓN 9'!A1" display="PLANEACIÓN 9" xr:uid="{541AF1CB-5A43-E645-8DAD-A21A01195F2C}"/>
    <hyperlink ref="C19" location="'PLANEACIÓN 10'!A1" display="PLANEACIÓN 10" xr:uid="{B55A2EC0-3654-AA4F-840C-189938569BA4}"/>
    <hyperlink ref="C20" location="EVALUACIÓN!A1" display="EVALUACIÓN" xr:uid="{A25020D0-A773-974E-9BBD-8C7DD659290A}"/>
    <hyperlink ref="C21" location="'PREGUNTAS INFORME DE INVERSIÓN'!A1" display="PREGUNTAS INFORME DE INVERSIÓN" xr:uid="{83A413A7-74BF-D042-BCB4-FDFBF7FD8AFE}"/>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4EC0E16-39B3-984D-B3A3-D92F83064A93}">
          <x14:formula1>
            <xm:f>BD!$D$2:$D$5</xm:f>
          </x14:formula1>
          <xm:sqref>D5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showGridLines="0" tabSelected="1" topLeftCell="B1" zoomScale="90" zoomScaleNormal="90" workbookViewId="0">
      <selection activeCell="C21" sqref="C21:D21"/>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v>45748</v>
      </c>
      <c r="E5" s="3" t="s">
        <v>7</v>
      </c>
      <c r="F5" s="5">
        <v>45751</v>
      </c>
      <c r="G5" s="1"/>
      <c r="H5" s="1"/>
      <c r="I5" s="1"/>
      <c r="J5" s="1"/>
      <c r="K5" s="1"/>
      <c r="L5" s="1"/>
      <c r="M5" s="1"/>
      <c r="N5" s="1"/>
      <c r="O5" s="1"/>
      <c r="P5" s="1"/>
      <c r="Q5" s="1"/>
      <c r="R5" s="1"/>
      <c r="S5" s="1"/>
      <c r="T5" s="1"/>
      <c r="U5" s="1"/>
      <c r="V5" s="1"/>
      <c r="W5" s="1"/>
      <c r="X5" s="1"/>
      <c r="Y5" s="1"/>
      <c r="Z5" s="1"/>
    </row>
    <row r="6" spans="1:26" ht="31.5" customHeight="1" x14ac:dyDescent="0.25">
      <c r="A6" s="1"/>
      <c r="B6" s="3" t="s">
        <v>8</v>
      </c>
      <c r="C6" s="50" t="s">
        <v>141</v>
      </c>
      <c r="D6" s="51"/>
      <c r="E6" s="51"/>
      <c r="F6" s="52"/>
      <c r="G6" s="1"/>
      <c r="H6" s="1"/>
      <c r="I6" s="1"/>
      <c r="J6" s="1"/>
      <c r="K6" s="1"/>
      <c r="L6" s="1"/>
      <c r="M6" s="1"/>
      <c r="N6" s="1"/>
      <c r="O6" s="1"/>
      <c r="P6" s="1"/>
      <c r="Q6" s="1"/>
      <c r="R6" s="1"/>
      <c r="S6" s="1"/>
      <c r="T6" s="1"/>
      <c r="U6" s="1"/>
      <c r="V6" s="1"/>
      <c r="W6" s="1"/>
      <c r="X6" s="1"/>
      <c r="Y6" s="1"/>
      <c r="Z6" s="1"/>
    </row>
    <row r="7" spans="1:26" ht="42" customHeight="1" x14ac:dyDescent="0.25">
      <c r="A7" s="1"/>
      <c r="B7" s="3" t="s">
        <v>9</v>
      </c>
      <c r="C7" s="6" t="s">
        <v>49</v>
      </c>
      <c r="D7" s="6">
        <f>IFERROR(VLOOKUP(C7,BD!A2:B5,2,FALSE),"")</f>
        <v>0</v>
      </c>
      <c r="E7" s="53"/>
      <c r="F7" s="54"/>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48" customHeight="1" x14ac:dyDescent="0.25">
      <c r="A12" s="1"/>
      <c r="B12" s="8" t="s">
        <v>142</v>
      </c>
      <c r="C12" s="53" t="s">
        <v>136</v>
      </c>
      <c r="D12" s="47"/>
      <c r="E12" s="60" t="s">
        <v>137</v>
      </c>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t="s">
        <v>71</v>
      </c>
      <c r="C16" s="47"/>
      <c r="D16" s="7">
        <v>5</v>
      </c>
      <c r="E16" s="7">
        <v>17</v>
      </c>
      <c r="F16" s="7">
        <v>18</v>
      </c>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88.5" customHeight="1" x14ac:dyDescent="0.25">
      <c r="A20" s="1"/>
      <c r="B20" s="6" t="s">
        <v>25</v>
      </c>
      <c r="C20" s="50" t="s">
        <v>143</v>
      </c>
      <c r="D20" s="52"/>
      <c r="E20" s="8" t="s">
        <v>138</v>
      </c>
      <c r="F20" s="7">
        <v>10</v>
      </c>
      <c r="G20" s="1"/>
      <c r="H20" s="1"/>
      <c r="I20" s="1"/>
      <c r="J20" s="1"/>
      <c r="K20" s="1"/>
      <c r="L20" s="1"/>
      <c r="M20" s="1"/>
      <c r="N20" s="1"/>
      <c r="O20" s="1"/>
      <c r="P20" s="1"/>
      <c r="Q20" s="1"/>
      <c r="R20" s="1"/>
      <c r="S20" s="1"/>
      <c r="T20" s="1"/>
      <c r="U20" s="1"/>
      <c r="V20" s="1"/>
      <c r="W20" s="1"/>
      <c r="X20" s="1"/>
      <c r="Y20" s="1"/>
      <c r="Z20" s="1"/>
    </row>
    <row r="21" spans="1:26" ht="140.25" customHeight="1" x14ac:dyDescent="0.25">
      <c r="A21" s="1"/>
      <c r="B21" s="9" t="s">
        <v>26</v>
      </c>
      <c r="C21" s="58" t="s">
        <v>144</v>
      </c>
      <c r="D21" s="59"/>
      <c r="E21" s="10" t="s">
        <v>139</v>
      </c>
      <c r="F21" s="11">
        <v>15</v>
      </c>
      <c r="G21" s="1"/>
      <c r="H21" s="1"/>
      <c r="I21" s="1"/>
      <c r="J21" s="1"/>
      <c r="K21" s="1"/>
      <c r="L21" s="1"/>
      <c r="M21" s="1"/>
      <c r="N21" s="1"/>
      <c r="O21" s="1"/>
      <c r="P21" s="1"/>
      <c r="Q21" s="1"/>
      <c r="R21" s="1"/>
      <c r="S21" s="1"/>
      <c r="T21" s="1"/>
      <c r="U21" s="1"/>
      <c r="V21" s="1"/>
      <c r="W21" s="1"/>
      <c r="X21" s="1"/>
      <c r="Y21" s="1"/>
      <c r="Z21" s="1"/>
    </row>
    <row r="22" spans="1:26" ht="93.75" customHeight="1" x14ac:dyDescent="0.25">
      <c r="A22" s="1"/>
      <c r="B22" s="6" t="s">
        <v>28</v>
      </c>
      <c r="C22" s="50" t="s">
        <v>145</v>
      </c>
      <c r="D22" s="59"/>
      <c r="E22" s="8" t="s">
        <v>140</v>
      </c>
      <c r="F22" s="7">
        <v>35</v>
      </c>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26" t="s">
        <v>89</v>
      </c>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C20:D20"/>
    <mergeCell ref="C21:D21"/>
    <mergeCell ref="C22:D22"/>
    <mergeCell ref="B10:F10"/>
    <mergeCell ref="C11:D11"/>
    <mergeCell ref="E11:F11"/>
    <mergeCell ref="C12:D12"/>
    <mergeCell ref="E12:F12"/>
    <mergeCell ref="B14:F14"/>
    <mergeCell ref="B15:C15"/>
    <mergeCell ref="B8:D8"/>
    <mergeCell ref="E8:F8"/>
    <mergeCell ref="B16:C16"/>
    <mergeCell ref="B18:F18"/>
    <mergeCell ref="C19:D19"/>
    <mergeCell ref="B1:F1"/>
    <mergeCell ref="C3:F3"/>
    <mergeCell ref="C4:D4"/>
    <mergeCell ref="C6:F6"/>
    <mergeCell ref="E7:F7"/>
  </mergeCells>
  <conditionalFormatting sqref="B16">
    <cfRule type="containsBlanks" dxfId="108" priority="1">
      <formula>LEN(TRIM(B16))=0</formula>
    </cfRule>
  </conditionalFormatting>
  <conditionalFormatting sqref="B12:C12">
    <cfRule type="containsBlanks" dxfId="107" priority="3">
      <formula>LEN(TRIM(B12))=0</formula>
    </cfRule>
  </conditionalFormatting>
  <conditionalFormatting sqref="B7:E7">
    <cfRule type="containsBlanks" dxfId="106" priority="4">
      <formula>LEN(TRIM(B7))=0</formula>
    </cfRule>
  </conditionalFormatting>
  <conditionalFormatting sqref="C20:C22">
    <cfRule type="containsBlanks" dxfId="105" priority="5">
      <formula>LEN(TRIM(C20))=0</formula>
    </cfRule>
  </conditionalFormatting>
  <conditionalFormatting sqref="D3 B3:C6">
    <cfRule type="containsBlanks" dxfId="104" priority="2">
      <formula>LEN(TRIM(B3))=0</formula>
    </cfRule>
  </conditionalFormatting>
  <conditionalFormatting sqref="D5">
    <cfRule type="containsBlanks" dxfId="103" priority="6">
      <formula>LEN(TRIM(D5))=0</formula>
    </cfRule>
  </conditionalFormatting>
  <conditionalFormatting sqref="D7">
    <cfRule type="cellIs" dxfId="102" priority="7" operator="equal">
      <formula>0</formula>
    </cfRule>
  </conditionalFormatting>
  <conditionalFormatting sqref="D16:F16">
    <cfRule type="containsBlanks" dxfId="101" priority="8">
      <formula>LEN(TRIM(D16))=0</formula>
    </cfRule>
  </conditionalFormatting>
  <conditionalFormatting sqref="E8">
    <cfRule type="containsBlanks" dxfId="100" priority="9">
      <formula>LEN(TRIM(E8))=0</formula>
    </cfRule>
  </conditionalFormatting>
  <conditionalFormatting sqref="E12">
    <cfRule type="containsBlanks" dxfId="99" priority="10">
      <formula>LEN(TRIM(E12))=0</formula>
    </cfRule>
  </conditionalFormatting>
  <conditionalFormatting sqref="E4:F5">
    <cfRule type="containsBlanks" dxfId="98" priority="11">
      <formula>LEN(TRIM(E4))=0</formula>
    </cfRule>
  </conditionalFormatting>
  <conditionalFormatting sqref="E20:F22">
    <cfRule type="containsBlanks" dxfId="97" priority="12">
      <formula>LEN(TRIM(E20))=0</formula>
    </cfRule>
  </conditionalFormatting>
  <hyperlinks>
    <hyperlink ref="F25" location="PORTADA!A1" display="VOLVER A PORTADA" xr:uid="{B75DBE56-D1B9-9F49-B62D-D588C69A4565}"/>
    <hyperlink ref="E12" r:id="rId1" xr:uid="{4583FBCE-B35E-4540-B347-82254A780632}"/>
  </hyperlinks>
  <pageMargins left="0.7" right="0.7" top="0.75" bottom="0.75" header="0" footer="0"/>
  <pageSetup orientation="landscape" r:id="rId2"/>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BD!$A$2:$A$5</xm:f>
          </x14:formula1>
          <xm:sqref>C7</xm:sqref>
        </x14:dataValidation>
        <x14:dataValidation type="list" allowBlank="1" showErrorMessage="1" xr:uid="{00000000-0002-0000-0000-000001000000}">
          <x14:formula1>
            <xm:f>BD!$C$2:$C$16</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C412E-01B1-6144-9F5F-40141BC7814A}">
  <dimension ref="A1:Z1001"/>
  <sheetViews>
    <sheetView showGridLines="0" topLeftCell="B21" zoomScale="90" zoomScaleNormal="90" workbookViewId="0">
      <selection activeCell="C21" sqref="C21:D21"/>
    </sheetView>
  </sheetViews>
  <sheetFormatPr baseColWidth="10" defaultColWidth="11.125" defaultRowHeight="15" customHeight="1" x14ac:dyDescent="0.25"/>
  <cols>
    <col min="1" max="1" width="10.875" customWidth="1"/>
    <col min="2" max="2" width="39.5" customWidth="1"/>
    <col min="3" max="3" width="30.375" customWidth="1"/>
    <col min="4" max="4" width="27.5" customWidth="1"/>
    <col min="5" max="5" width="41.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v>45768</v>
      </c>
      <c r="E5" s="3" t="s">
        <v>7</v>
      </c>
      <c r="F5" s="5">
        <v>45786</v>
      </c>
      <c r="G5" s="1"/>
      <c r="H5" s="1"/>
      <c r="I5" s="1"/>
      <c r="J5" s="1"/>
      <c r="K5" s="1"/>
      <c r="L5" s="1"/>
      <c r="M5" s="1"/>
      <c r="N5" s="1"/>
      <c r="O5" s="1"/>
      <c r="P5" s="1"/>
      <c r="Q5" s="1"/>
      <c r="R5" s="1"/>
      <c r="S5" s="1"/>
      <c r="T5" s="1"/>
      <c r="U5" s="1"/>
      <c r="V5" s="1"/>
      <c r="W5" s="1"/>
      <c r="X5" s="1"/>
      <c r="Y5" s="1"/>
      <c r="Z5" s="1"/>
    </row>
    <row r="6" spans="1:26" ht="31.5" customHeight="1" x14ac:dyDescent="0.25">
      <c r="A6" s="1"/>
      <c r="B6" s="3" t="s">
        <v>8</v>
      </c>
      <c r="C6" s="50" t="s">
        <v>133</v>
      </c>
      <c r="D6" s="51"/>
      <c r="E6" s="51"/>
      <c r="F6" s="52"/>
      <c r="G6" s="1"/>
      <c r="H6" s="1"/>
      <c r="I6" s="1"/>
      <c r="J6" s="1"/>
      <c r="K6" s="1"/>
      <c r="L6" s="1"/>
      <c r="M6" s="1"/>
      <c r="N6" s="1"/>
      <c r="O6" s="1"/>
      <c r="P6" s="1"/>
      <c r="Q6" s="1"/>
      <c r="R6" s="1"/>
      <c r="S6" s="1"/>
      <c r="T6" s="1"/>
      <c r="U6" s="1"/>
      <c r="V6" s="1"/>
      <c r="W6" s="1"/>
      <c r="X6" s="1"/>
      <c r="Y6" s="1"/>
      <c r="Z6" s="1"/>
    </row>
    <row r="7" spans="1:26" ht="31.5" customHeight="1" x14ac:dyDescent="0.25">
      <c r="A7" s="1"/>
      <c r="B7" s="3" t="s">
        <v>9</v>
      </c>
      <c r="C7" s="6" t="s">
        <v>42</v>
      </c>
      <c r="D7" s="6" t="str">
        <f>IFERROR(VLOOKUP(C7,BD!A2:B5,2,FALSE),"")</f>
        <v>OBJETIVO DE APRENDIZAJE</v>
      </c>
      <c r="E7" s="53" t="s">
        <v>126</v>
      </c>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t="s">
        <v>127</v>
      </c>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63" customHeight="1" x14ac:dyDescent="0.25">
      <c r="A12" s="1"/>
      <c r="B12" s="8" t="s">
        <v>128</v>
      </c>
      <c r="C12" s="53" t="s">
        <v>129</v>
      </c>
      <c r="D12" s="47"/>
      <c r="E12" s="60"/>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t="s">
        <v>69</v>
      </c>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04" customHeight="1" x14ac:dyDescent="0.25">
      <c r="A20" s="1"/>
      <c r="B20" s="6" t="s">
        <v>25</v>
      </c>
      <c r="C20" s="50" t="s">
        <v>134</v>
      </c>
      <c r="D20" s="52"/>
      <c r="E20" s="8" t="s">
        <v>130</v>
      </c>
      <c r="F20" s="7">
        <v>20</v>
      </c>
      <c r="G20" s="1"/>
      <c r="H20" s="1"/>
      <c r="I20" s="1"/>
      <c r="J20" s="1"/>
      <c r="K20" s="1"/>
      <c r="L20" s="1"/>
      <c r="M20" s="1"/>
      <c r="N20" s="1"/>
      <c r="O20" s="1"/>
      <c r="P20" s="1"/>
      <c r="Q20" s="1"/>
      <c r="R20" s="1"/>
      <c r="S20" s="1"/>
      <c r="T20" s="1"/>
      <c r="U20" s="1"/>
      <c r="V20" s="1"/>
      <c r="W20" s="1"/>
      <c r="X20" s="1"/>
      <c r="Y20" s="1"/>
      <c r="Z20" s="1"/>
    </row>
    <row r="21" spans="1:26" ht="387" customHeight="1" x14ac:dyDescent="0.25">
      <c r="A21" s="1"/>
      <c r="B21" s="9" t="s">
        <v>26</v>
      </c>
      <c r="C21" s="58" t="s">
        <v>151</v>
      </c>
      <c r="D21" s="59"/>
      <c r="E21" s="10" t="s">
        <v>131</v>
      </c>
      <c r="F21" s="11">
        <v>60</v>
      </c>
      <c r="G21" s="1"/>
      <c r="H21" s="1"/>
      <c r="I21" s="1"/>
      <c r="J21" s="1"/>
      <c r="K21" s="1"/>
      <c r="L21" s="1"/>
      <c r="M21" s="1"/>
      <c r="N21" s="1"/>
      <c r="O21" s="1"/>
      <c r="P21" s="1"/>
      <c r="Q21" s="1"/>
      <c r="R21" s="1"/>
      <c r="S21" s="1"/>
      <c r="T21" s="1"/>
      <c r="U21" s="1"/>
      <c r="V21" s="1"/>
      <c r="W21" s="1"/>
      <c r="X21" s="1"/>
      <c r="Y21" s="1"/>
      <c r="Z21" s="1"/>
    </row>
    <row r="22" spans="1:26" ht="216" customHeight="1" x14ac:dyDescent="0.25">
      <c r="A22" s="1"/>
      <c r="B22" s="6" t="s">
        <v>28</v>
      </c>
      <c r="C22" s="50" t="s">
        <v>135</v>
      </c>
      <c r="D22" s="59"/>
      <c r="E22" s="8" t="s">
        <v>132</v>
      </c>
      <c r="F22" s="7">
        <v>40</v>
      </c>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25" t="s">
        <v>89</v>
      </c>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96" priority="1">
      <formula>LEN(TRIM(B16))=0</formula>
    </cfRule>
  </conditionalFormatting>
  <conditionalFormatting sqref="B12:C12">
    <cfRule type="containsBlanks" dxfId="95" priority="3">
      <formula>LEN(TRIM(B12))=0</formula>
    </cfRule>
  </conditionalFormatting>
  <conditionalFormatting sqref="B7:E7">
    <cfRule type="containsBlanks" dxfId="94" priority="4">
      <formula>LEN(TRIM(B7))=0</formula>
    </cfRule>
  </conditionalFormatting>
  <conditionalFormatting sqref="C20:C22">
    <cfRule type="containsBlanks" dxfId="93" priority="5">
      <formula>LEN(TRIM(C20))=0</formula>
    </cfRule>
  </conditionalFormatting>
  <conditionalFormatting sqref="D3 B3:C6">
    <cfRule type="containsBlanks" dxfId="92" priority="2">
      <formula>LEN(TRIM(B3))=0</formula>
    </cfRule>
  </conditionalFormatting>
  <conditionalFormatting sqref="D5">
    <cfRule type="containsBlanks" dxfId="91" priority="6">
      <formula>LEN(TRIM(D5))=0</formula>
    </cfRule>
  </conditionalFormatting>
  <conditionalFormatting sqref="D7">
    <cfRule type="cellIs" dxfId="90" priority="7" operator="equal">
      <formula>0</formula>
    </cfRule>
  </conditionalFormatting>
  <conditionalFormatting sqref="D16:F16">
    <cfRule type="containsBlanks" dxfId="89" priority="8">
      <formula>LEN(TRIM(D16))=0</formula>
    </cfRule>
  </conditionalFormatting>
  <conditionalFormatting sqref="E8">
    <cfRule type="containsBlanks" dxfId="88" priority="9">
      <formula>LEN(TRIM(E8))=0</formula>
    </cfRule>
  </conditionalFormatting>
  <conditionalFormatting sqref="E12">
    <cfRule type="containsBlanks" dxfId="87" priority="10">
      <formula>LEN(TRIM(E12))=0</formula>
    </cfRule>
  </conditionalFormatting>
  <conditionalFormatting sqref="E4:F5">
    <cfRule type="containsBlanks" dxfId="86" priority="11">
      <formula>LEN(TRIM(E4))=0</formula>
    </cfRule>
  </conditionalFormatting>
  <conditionalFormatting sqref="E20:F22">
    <cfRule type="containsBlanks" dxfId="85" priority="12">
      <formula>LEN(TRIM(E20))=0</formula>
    </cfRule>
  </conditionalFormatting>
  <hyperlinks>
    <hyperlink ref="F25" location="PORTADA!A1" display="VOLVER A PORTADA" xr:uid="{5C7A9CBE-DD41-C94C-9914-5745DFA5C9B8}"/>
  </hyperlink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2">
        <x14:dataValidation type="list" allowBlank="1" showErrorMessage="1" xr:uid="{D32698A7-9538-D04B-B57F-0F7B104DBDCA}">
          <x14:formula1>
            <xm:f>BD!$C$2:$C$16</xm:f>
          </x14:formula1>
          <xm:sqref>B16</xm:sqref>
        </x14:dataValidation>
        <x14:dataValidation type="list" allowBlank="1" showErrorMessage="1" xr:uid="{8A1D1C41-DEFF-4C4D-B477-E15A78809AB1}">
          <x14:formula1>
            <xm:f>BD!$A$2:$A$5</xm:f>
          </x14:formula1>
          <xm:sqref>C7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B1096-903C-B646-9929-C893EE495080}">
  <dimension ref="A1:Z1001"/>
  <sheetViews>
    <sheetView showGridLines="0" topLeftCell="C13" workbookViewId="0">
      <selection activeCell="E20" sqref="E20"/>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v>45777</v>
      </c>
      <c r="E5" s="3" t="s">
        <v>7</v>
      </c>
      <c r="F5" s="5">
        <v>45777</v>
      </c>
      <c r="G5" s="1"/>
      <c r="H5" s="1"/>
      <c r="I5" s="1"/>
      <c r="J5" s="1"/>
      <c r="K5" s="1"/>
      <c r="L5" s="1"/>
      <c r="M5" s="1"/>
      <c r="N5" s="1"/>
      <c r="O5" s="1"/>
      <c r="P5" s="1"/>
      <c r="Q5" s="1"/>
      <c r="R5" s="1"/>
      <c r="S5" s="1"/>
      <c r="T5" s="1"/>
      <c r="U5" s="1"/>
      <c r="V5" s="1"/>
      <c r="W5" s="1"/>
      <c r="X5" s="1"/>
      <c r="Y5" s="1"/>
      <c r="Z5" s="1"/>
    </row>
    <row r="6" spans="1:26" ht="31.5" customHeight="1" x14ac:dyDescent="0.25">
      <c r="A6" s="1"/>
      <c r="B6" s="3" t="s">
        <v>8</v>
      </c>
      <c r="C6" s="50" t="s">
        <v>146</v>
      </c>
      <c r="D6" s="51"/>
      <c r="E6" s="51"/>
      <c r="F6" s="52"/>
      <c r="G6" s="1"/>
      <c r="H6" s="1"/>
      <c r="I6" s="1"/>
      <c r="J6" s="1"/>
      <c r="K6" s="1"/>
      <c r="L6" s="1"/>
      <c r="M6" s="1"/>
      <c r="N6" s="1"/>
      <c r="O6" s="1"/>
      <c r="P6" s="1"/>
      <c r="Q6" s="1"/>
      <c r="R6" s="1"/>
      <c r="S6" s="1"/>
      <c r="T6" s="1"/>
      <c r="U6" s="1"/>
      <c r="V6" s="1"/>
      <c r="W6" s="1"/>
      <c r="X6" s="1"/>
      <c r="Y6" s="1"/>
      <c r="Z6" s="1"/>
    </row>
    <row r="7" spans="1:26" ht="31.5" customHeight="1" x14ac:dyDescent="0.25">
      <c r="A7" s="1"/>
      <c r="B7" s="3" t="s">
        <v>9</v>
      </c>
      <c r="C7" s="6" t="s">
        <v>10</v>
      </c>
      <c r="D7" s="6" t="str">
        <f>IFERROR(VLOOKUP(C7,BD!A2:B5,2,FALSE),"")</f>
        <v>OBJETIVO DE APRENDIZAJE</v>
      </c>
      <c r="E7" s="53"/>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34.5" customHeight="1" x14ac:dyDescent="0.25">
      <c r="A12" s="1"/>
      <c r="B12" s="8"/>
      <c r="C12" s="56"/>
      <c r="D12" s="47"/>
      <c r="E12" s="56"/>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02.5" customHeight="1" x14ac:dyDescent="0.25">
      <c r="A20" s="1"/>
      <c r="B20" s="6" t="s">
        <v>25</v>
      </c>
      <c r="C20" s="50" t="s">
        <v>147</v>
      </c>
      <c r="D20" s="52"/>
      <c r="E20" s="8" t="s">
        <v>152</v>
      </c>
      <c r="F20" s="7">
        <v>20</v>
      </c>
      <c r="G20" s="1"/>
      <c r="H20" s="1"/>
      <c r="I20" s="1"/>
      <c r="J20" s="1"/>
      <c r="K20" s="1"/>
      <c r="L20" s="1"/>
      <c r="M20" s="1"/>
      <c r="N20" s="1"/>
      <c r="O20" s="1"/>
      <c r="P20" s="1"/>
      <c r="Q20" s="1"/>
      <c r="R20" s="1"/>
      <c r="S20" s="1"/>
      <c r="T20" s="1"/>
      <c r="U20" s="1"/>
      <c r="V20" s="1"/>
      <c r="W20" s="1"/>
      <c r="X20" s="1"/>
      <c r="Y20" s="1"/>
      <c r="Z20" s="1"/>
    </row>
    <row r="21" spans="1:26" ht="174" customHeight="1" x14ac:dyDescent="0.25">
      <c r="A21" s="1"/>
      <c r="B21" s="9" t="s">
        <v>26</v>
      </c>
      <c r="C21" s="58" t="s">
        <v>148</v>
      </c>
      <c r="D21" s="59"/>
      <c r="E21" s="10" t="s">
        <v>150</v>
      </c>
      <c r="F21" s="11">
        <v>40</v>
      </c>
      <c r="G21" s="1"/>
      <c r="H21" s="1"/>
      <c r="I21" s="1"/>
      <c r="J21" s="1"/>
      <c r="K21" s="1"/>
      <c r="L21" s="1"/>
      <c r="M21" s="1"/>
      <c r="N21" s="1"/>
      <c r="O21" s="1"/>
      <c r="P21" s="1"/>
      <c r="Q21" s="1"/>
      <c r="R21" s="1"/>
      <c r="S21" s="1"/>
      <c r="T21" s="1"/>
      <c r="U21" s="1"/>
      <c r="V21" s="1"/>
      <c r="W21" s="1"/>
      <c r="X21" s="1"/>
      <c r="Y21" s="1"/>
      <c r="Z21" s="1"/>
    </row>
    <row r="22" spans="1:26" ht="111.75" customHeight="1" x14ac:dyDescent="0.25">
      <c r="A22" s="1"/>
      <c r="B22" s="6" t="s">
        <v>28</v>
      </c>
      <c r="C22" s="50" t="s">
        <v>149</v>
      </c>
      <c r="D22" s="52"/>
      <c r="E22" s="8" t="s">
        <v>140</v>
      </c>
      <c r="F22" s="7">
        <v>30</v>
      </c>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25" t="s">
        <v>89</v>
      </c>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84" priority="1">
      <formula>LEN(TRIM(B16))=0</formula>
    </cfRule>
  </conditionalFormatting>
  <conditionalFormatting sqref="B12:C12">
    <cfRule type="containsBlanks" dxfId="83" priority="3">
      <formula>LEN(TRIM(B12))=0</formula>
    </cfRule>
  </conditionalFormatting>
  <conditionalFormatting sqref="B7:E7">
    <cfRule type="containsBlanks" dxfId="82" priority="4">
      <formula>LEN(TRIM(B7))=0</formula>
    </cfRule>
  </conditionalFormatting>
  <conditionalFormatting sqref="C20:C22">
    <cfRule type="containsBlanks" dxfId="81" priority="5">
      <formula>LEN(TRIM(C20))=0</formula>
    </cfRule>
  </conditionalFormatting>
  <conditionalFormatting sqref="D3 B3:C6">
    <cfRule type="containsBlanks" dxfId="80" priority="2">
      <formula>LEN(TRIM(B3))=0</formula>
    </cfRule>
  </conditionalFormatting>
  <conditionalFormatting sqref="D5">
    <cfRule type="containsBlanks" dxfId="79" priority="6">
      <formula>LEN(TRIM(D5))=0</formula>
    </cfRule>
  </conditionalFormatting>
  <conditionalFormatting sqref="D7">
    <cfRule type="cellIs" dxfId="78" priority="7" operator="equal">
      <formula>0</formula>
    </cfRule>
  </conditionalFormatting>
  <conditionalFormatting sqref="D16:F16">
    <cfRule type="containsBlanks" dxfId="77" priority="8">
      <formula>LEN(TRIM(D16))=0</formula>
    </cfRule>
  </conditionalFormatting>
  <conditionalFormatting sqref="E8">
    <cfRule type="containsBlanks" dxfId="76" priority="9">
      <formula>LEN(TRIM(E8))=0</formula>
    </cfRule>
  </conditionalFormatting>
  <conditionalFormatting sqref="E12">
    <cfRule type="containsBlanks" dxfId="75" priority="10">
      <formula>LEN(TRIM(E12))=0</formula>
    </cfRule>
  </conditionalFormatting>
  <conditionalFormatting sqref="E4:F5">
    <cfRule type="containsBlanks" dxfId="74" priority="11">
      <formula>LEN(TRIM(E4))=0</formula>
    </cfRule>
  </conditionalFormatting>
  <conditionalFormatting sqref="E20:F22">
    <cfRule type="containsBlanks" dxfId="73" priority="12">
      <formula>LEN(TRIM(E20))=0</formula>
    </cfRule>
  </conditionalFormatting>
  <hyperlinks>
    <hyperlink ref="F24" location="PORTADA!A1" display="VOLVER A PORTADA" xr:uid="{CD34B1DB-BB58-0448-AFE9-DB6A284119C6}"/>
  </hyperlink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2">
        <x14:dataValidation type="list" allowBlank="1" showErrorMessage="1" xr:uid="{1B579FEC-2839-B644-A182-F837EC56569A}">
          <x14:formula1>
            <xm:f>BD!$C$2:$C$16</xm:f>
          </x14:formula1>
          <xm:sqref>B16</xm:sqref>
        </x14:dataValidation>
        <x14:dataValidation type="list" allowBlank="1" showErrorMessage="1" xr:uid="{958FDD60-09F6-4C4C-83C4-33D0E2AC12B3}">
          <x14:formula1>
            <xm:f>BD!$A$2:$A$5</xm:f>
          </x14:formula1>
          <xm:sqref>C7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34956-7577-2C40-B1C0-04EA8BE5EFEE}">
  <dimension ref="A1:Z1001"/>
  <sheetViews>
    <sheetView showGridLines="0" topLeftCell="A12" workbookViewId="0">
      <selection activeCell="C12" sqref="C12:D12"/>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c r="E5" s="3" t="s">
        <v>7</v>
      </c>
      <c r="F5" s="5"/>
      <c r="G5" s="1"/>
      <c r="H5" s="1"/>
      <c r="I5" s="1"/>
      <c r="J5" s="1"/>
      <c r="K5" s="1"/>
      <c r="L5" s="1"/>
      <c r="M5" s="1"/>
      <c r="N5" s="1"/>
      <c r="O5" s="1"/>
      <c r="P5" s="1"/>
      <c r="Q5" s="1"/>
      <c r="R5" s="1"/>
      <c r="S5" s="1"/>
      <c r="T5" s="1"/>
      <c r="U5" s="1"/>
      <c r="V5" s="1"/>
      <c r="W5" s="1"/>
      <c r="X5" s="1"/>
      <c r="Y5" s="1"/>
      <c r="Z5" s="1"/>
    </row>
    <row r="6" spans="1:26" ht="31.5" customHeight="1" x14ac:dyDescent="0.25">
      <c r="A6" s="1"/>
      <c r="B6" s="3" t="s">
        <v>8</v>
      </c>
      <c r="C6" s="50"/>
      <c r="D6" s="51"/>
      <c r="E6" s="51"/>
      <c r="F6" s="52"/>
      <c r="G6" s="1"/>
      <c r="H6" s="1"/>
      <c r="I6" s="1"/>
      <c r="J6" s="1"/>
      <c r="K6" s="1"/>
      <c r="L6" s="1"/>
      <c r="M6" s="1"/>
      <c r="N6" s="1"/>
      <c r="O6" s="1"/>
      <c r="P6" s="1"/>
      <c r="Q6" s="1"/>
      <c r="R6" s="1"/>
      <c r="S6" s="1"/>
      <c r="T6" s="1"/>
      <c r="U6" s="1"/>
      <c r="V6" s="1"/>
      <c r="W6" s="1"/>
      <c r="X6" s="1"/>
      <c r="Y6" s="1"/>
      <c r="Z6" s="1"/>
    </row>
    <row r="7" spans="1:26" ht="31.5" customHeight="1" x14ac:dyDescent="0.25">
      <c r="A7" s="1"/>
      <c r="B7" s="3" t="s">
        <v>9</v>
      </c>
      <c r="C7" s="6" t="s">
        <v>42</v>
      </c>
      <c r="D7" s="6" t="str">
        <f>IFERROR(VLOOKUP(C7,BD!A2:B5,2,FALSE),"")</f>
        <v>OBJETIVO DE APRENDIZAJE</v>
      </c>
      <c r="E7" s="53"/>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91.5" customHeight="1" x14ac:dyDescent="0.25">
      <c r="A12" s="1"/>
      <c r="B12" s="8"/>
      <c r="C12" s="56"/>
      <c r="D12" s="47"/>
      <c r="E12" s="56"/>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13" customHeight="1" x14ac:dyDescent="0.25">
      <c r="A20" s="1"/>
      <c r="B20" s="6" t="s">
        <v>25</v>
      </c>
      <c r="C20" s="50"/>
      <c r="D20" s="59"/>
      <c r="E20" s="8"/>
      <c r="F20" s="7"/>
      <c r="G20" s="1"/>
      <c r="H20" s="1"/>
      <c r="I20" s="1"/>
      <c r="J20" s="1"/>
      <c r="K20" s="1"/>
      <c r="L20" s="1"/>
      <c r="M20" s="1"/>
      <c r="N20" s="1"/>
      <c r="O20" s="1"/>
      <c r="P20" s="1"/>
      <c r="Q20" s="1"/>
      <c r="R20" s="1"/>
      <c r="S20" s="1"/>
      <c r="T20" s="1"/>
      <c r="U20" s="1"/>
      <c r="V20" s="1"/>
      <c r="W20" s="1"/>
      <c r="X20" s="1"/>
      <c r="Y20" s="1"/>
      <c r="Z20" s="1"/>
    </row>
    <row r="21" spans="1:26" ht="174" customHeight="1" x14ac:dyDescent="0.25">
      <c r="A21" s="1"/>
      <c r="B21" s="9" t="s">
        <v>26</v>
      </c>
      <c r="C21" s="58"/>
      <c r="D21" s="59"/>
      <c r="E21" s="10"/>
      <c r="F21" s="11"/>
      <c r="G21" s="1"/>
      <c r="H21" s="1"/>
      <c r="I21" s="1"/>
      <c r="J21" s="1"/>
      <c r="K21" s="1"/>
      <c r="L21" s="1"/>
      <c r="M21" s="1"/>
      <c r="N21" s="1"/>
      <c r="O21" s="1"/>
      <c r="P21" s="1"/>
      <c r="Q21" s="1"/>
      <c r="R21" s="1"/>
      <c r="S21" s="1"/>
      <c r="T21" s="1"/>
      <c r="U21" s="1"/>
      <c r="V21" s="1"/>
      <c r="W21" s="1"/>
      <c r="X21" s="1"/>
      <c r="Y21" s="1"/>
      <c r="Z21" s="1"/>
    </row>
    <row r="22" spans="1:26" ht="150.75" customHeight="1" x14ac:dyDescent="0.25">
      <c r="A22" s="1"/>
      <c r="B22" s="6" t="s">
        <v>28</v>
      </c>
      <c r="C22" s="50"/>
      <c r="D22" s="59"/>
      <c r="E22" s="8"/>
      <c r="F22" s="7"/>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25" t="s">
        <v>89</v>
      </c>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72" priority="1">
      <formula>LEN(TRIM(B16))=0</formula>
    </cfRule>
  </conditionalFormatting>
  <conditionalFormatting sqref="B12:C12">
    <cfRule type="containsBlanks" dxfId="71" priority="3">
      <formula>LEN(TRIM(B12))=0</formula>
    </cfRule>
  </conditionalFormatting>
  <conditionalFormatting sqref="B7:E7">
    <cfRule type="containsBlanks" dxfId="70" priority="4">
      <formula>LEN(TRIM(B7))=0</formula>
    </cfRule>
  </conditionalFormatting>
  <conditionalFormatting sqref="C20:C22">
    <cfRule type="containsBlanks" dxfId="69" priority="5">
      <formula>LEN(TRIM(C20))=0</formula>
    </cfRule>
  </conditionalFormatting>
  <conditionalFormatting sqref="D3 B3:C6">
    <cfRule type="containsBlanks" dxfId="68" priority="2">
      <formula>LEN(TRIM(B3))=0</formula>
    </cfRule>
  </conditionalFormatting>
  <conditionalFormatting sqref="D5">
    <cfRule type="containsBlanks" dxfId="67" priority="6">
      <formula>LEN(TRIM(D5))=0</formula>
    </cfRule>
  </conditionalFormatting>
  <conditionalFormatting sqref="D7">
    <cfRule type="cellIs" dxfId="66" priority="7" operator="equal">
      <formula>0</formula>
    </cfRule>
  </conditionalFormatting>
  <conditionalFormatting sqref="D16:F16">
    <cfRule type="containsBlanks" dxfId="65" priority="8">
      <formula>LEN(TRIM(D16))=0</formula>
    </cfRule>
  </conditionalFormatting>
  <conditionalFormatting sqref="E8">
    <cfRule type="containsBlanks" dxfId="64" priority="9">
      <formula>LEN(TRIM(E8))=0</formula>
    </cfRule>
  </conditionalFormatting>
  <conditionalFormatting sqref="E12">
    <cfRule type="containsBlanks" dxfId="63" priority="10">
      <formula>LEN(TRIM(E12))=0</formula>
    </cfRule>
  </conditionalFormatting>
  <conditionalFormatting sqref="E4:F5">
    <cfRule type="containsBlanks" dxfId="62" priority="11">
      <formula>LEN(TRIM(E4))=0</formula>
    </cfRule>
  </conditionalFormatting>
  <conditionalFormatting sqref="E20:F22">
    <cfRule type="containsBlanks" dxfId="61" priority="12">
      <formula>LEN(TRIM(E20))=0</formula>
    </cfRule>
  </conditionalFormatting>
  <hyperlinks>
    <hyperlink ref="F24" location="PORTADA!A1" display="VOLVER A PORTADA" xr:uid="{ECE19DB5-1334-6A48-84A8-05D2421B0188}"/>
  </hyperlinks>
  <pageMargins left="0.7" right="0.7" top="0.75" bottom="0.75" header="0" footer="0"/>
  <pageSetup orientation="landscape"/>
  <extLst>
    <ext xmlns:x14="http://schemas.microsoft.com/office/spreadsheetml/2009/9/main" uri="{CCE6A557-97BC-4b89-ADB6-D9C93CAAB3DF}">
      <x14:dataValidations xmlns:xm="http://schemas.microsoft.com/office/excel/2006/main" count="2">
        <x14:dataValidation type="list" allowBlank="1" showErrorMessage="1" xr:uid="{7BD8F51B-2B53-A04C-94E8-9798863DDC20}">
          <x14:formula1>
            <xm:f>BD!$C$2:$C$16</xm:f>
          </x14:formula1>
          <xm:sqref>B16</xm:sqref>
        </x14:dataValidation>
        <x14:dataValidation type="list" allowBlank="1" showErrorMessage="1" xr:uid="{1CCA93C0-844E-A34B-891F-3D559E8A084E}">
          <x14:formula1>
            <xm:f>BD!$A$2:$A$5</xm:f>
          </x14:formula1>
          <xm:sqref>C7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FFDE5-0593-A04A-9CE9-D0ACF49231F3}">
  <dimension ref="A1:Z1001"/>
  <sheetViews>
    <sheetView showGridLines="0" workbookViewId="0">
      <selection activeCell="A4" sqref="A4"/>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c r="E5" s="3" t="s">
        <v>7</v>
      </c>
      <c r="F5" s="5"/>
      <c r="G5" s="1"/>
      <c r="H5" s="1"/>
      <c r="I5" s="1"/>
      <c r="J5" s="1"/>
      <c r="K5" s="1"/>
      <c r="L5" s="1"/>
      <c r="M5" s="1"/>
      <c r="N5" s="1"/>
      <c r="O5" s="1"/>
      <c r="P5" s="1"/>
      <c r="Q5" s="1"/>
      <c r="R5" s="1"/>
      <c r="S5" s="1"/>
      <c r="T5" s="1"/>
      <c r="U5" s="1"/>
      <c r="V5" s="1"/>
      <c r="W5" s="1"/>
      <c r="X5" s="1"/>
      <c r="Y5" s="1"/>
      <c r="Z5" s="1"/>
    </row>
    <row r="6" spans="1:26" ht="31.5" customHeight="1" x14ac:dyDescent="0.25">
      <c r="A6" s="1"/>
      <c r="B6" s="3" t="s">
        <v>8</v>
      </c>
      <c r="C6" s="56"/>
      <c r="D6" s="46"/>
      <c r="E6" s="46"/>
      <c r="F6" s="47"/>
      <c r="G6" s="1"/>
      <c r="H6" s="1"/>
      <c r="I6" s="1"/>
      <c r="J6" s="1"/>
      <c r="K6" s="1"/>
      <c r="L6" s="1"/>
      <c r="M6" s="1"/>
      <c r="N6" s="1"/>
      <c r="O6" s="1"/>
      <c r="P6" s="1"/>
      <c r="Q6" s="1"/>
      <c r="R6" s="1"/>
      <c r="S6" s="1"/>
      <c r="T6" s="1"/>
      <c r="U6" s="1"/>
      <c r="V6" s="1"/>
      <c r="W6" s="1"/>
      <c r="X6" s="1"/>
      <c r="Y6" s="1"/>
      <c r="Z6" s="1"/>
    </row>
    <row r="7" spans="1:26" ht="31.5" customHeight="1" x14ac:dyDescent="0.25">
      <c r="A7" s="1"/>
      <c r="B7" s="3" t="s">
        <v>9</v>
      </c>
      <c r="C7" s="6" t="s">
        <v>42</v>
      </c>
      <c r="D7" s="6" t="str">
        <f>IFERROR(VLOOKUP(C7,BD!A2:B5,2,FALSE),"")</f>
        <v>OBJETIVO DE APRENDIZAJE</v>
      </c>
      <c r="E7" s="53"/>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205.5" customHeight="1" x14ac:dyDescent="0.25">
      <c r="A12" s="1"/>
      <c r="B12" s="7"/>
      <c r="C12" s="56"/>
      <c r="D12" s="47"/>
      <c r="E12" s="56"/>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13" customHeight="1" x14ac:dyDescent="0.25">
      <c r="A20" s="1"/>
      <c r="B20" s="6" t="s">
        <v>25</v>
      </c>
      <c r="C20" s="56"/>
      <c r="D20" s="47"/>
      <c r="E20" s="8"/>
      <c r="F20" s="7"/>
      <c r="G20" s="1"/>
      <c r="H20" s="1"/>
      <c r="I20" s="1"/>
      <c r="J20" s="1"/>
      <c r="K20" s="1"/>
      <c r="L20" s="1"/>
      <c r="M20" s="1"/>
      <c r="N20" s="1"/>
      <c r="O20" s="1"/>
      <c r="P20" s="1"/>
      <c r="Q20" s="1"/>
      <c r="R20" s="1"/>
      <c r="S20" s="1"/>
      <c r="T20" s="1"/>
      <c r="U20" s="1"/>
      <c r="V20" s="1"/>
      <c r="W20" s="1"/>
      <c r="X20" s="1"/>
      <c r="Y20" s="1"/>
      <c r="Z20" s="1"/>
    </row>
    <row r="21" spans="1:26" ht="174" customHeight="1" x14ac:dyDescent="0.25">
      <c r="A21" s="1"/>
      <c r="B21" s="9" t="s">
        <v>26</v>
      </c>
      <c r="C21" s="61" t="s">
        <v>27</v>
      </c>
      <c r="D21" s="47"/>
      <c r="E21" s="10"/>
      <c r="F21" s="11"/>
      <c r="G21" s="1"/>
      <c r="H21" s="1"/>
      <c r="I21" s="1"/>
      <c r="J21" s="1"/>
      <c r="K21" s="1"/>
      <c r="L21" s="1"/>
      <c r="M21" s="1"/>
      <c r="N21" s="1"/>
      <c r="O21" s="1"/>
      <c r="P21" s="1"/>
      <c r="Q21" s="1"/>
      <c r="R21" s="1"/>
      <c r="S21" s="1"/>
      <c r="T21" s="1"/>
      <c r="U21" s="1"/>
      <c r="V21" s="1"/>
      <c r="W21" s="1"/>
      <c r="X21" s="1"/>
      <c r="Y21" s="1"/>
      <c r="Z21" s="1"/>
    </row>
    <row r="22" spans="1:26" ht="150.75" customHeight="1" x14ac:dyDescent="0.25">
      <c r="A22" s="1"/>
      <c r="B22" s="6" t="s">
        <v>28</v>
      </c>
      <c r="C22" s="53"/>
      <c r="D22" s="47"/>
      <c r="E22" s="8"/>
      <c r="F22" s="7"/>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25" t="s">
        <v>89</v>
      </c>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60" priority="1">
      <formula>LEN(TRIM(B16))=0</formula>
    </cfRule>
  </conditionalFormatting>
  <conditionalFormatting sqref="B12:C12">
    <cfRule type="containsBlanks" dxfId="59" priority="3">
      <formula>LEN(TRIM(B12))=0</formula>
    </cfRule>
  </conditionalFormatting>
  <conditionalFormatting sqref="B7:E7">
    <cfRule type="containsBlanks" dxfId="58" priority="4">
      <formula>LEN(TRIM(B7))=0</formula>
    </cfRule>
  </conditionalFormatting>
  <conditionalFormatting sqref="C20:C22">
    <cfRule type="containsBlanks" dxfId="57" priority="5">
      <formula>LEN(TRIM(C20))=0</formula>
    </cfRule>
  </conditionalFormatting>
  <conditionalFormatting sqref="D3 B3:C6">
    <cfRule type="containsBlanks" dxfId="56" priority="2">
      <formula>LEN(TRIM(B3))=0</formula>
    </cfRule>
  </conditionalFormatting>
  <conditionalFormatting sqref="D5">
    <cfRule type="containsBlanks" dxfId="55" priority="6">
      <formula>LEN(TRIM(D5))=0</formula>
    </cfRule>
  </conditionalFormatting>
  <conditionalFormatting sqref="D7">
    <cfRule type="cellIs" dxfId="54" priority="7" operator="equal">
      <formula>0</formula>
    </cfRule>
  </conditionalFormatting>
  <conditionalFormatting sqref="D16:F16">
    <cfRule type="containsBlanks" dxfId="53" priority="8">
      <formula>LEN(TRIM(D16))=0</formula>
    </cfRule>
  </conditionalFormatting>
  <conditionalFormatting sqref="E8">
    <cfRule type="containsBlanks" dxfId="52" priority="9">
      <formula>LEN(TRIM(E8))=0</formula>
    </cfRule>
  </conditionalFormatting>
  <conditionalFormatting sqref="E12">
    <cfRule type="containsBlanks" dxfId="51" priority="10">
      <formula>LEN(TRIM(E12))=0</formula>
    </cfRule>
  </conditionalFormatting>
  <conditionalFormatting sqref="E4:F5">
    <cfRule type="containsBlanks" dxfId="50" priority="11">
      <formula>LEN(TRIM(E4))=0</formula>
    </cfRule>
  </conditionalFormatting>
  <conditionalFormatting sqref="E20:F22">
    <cfRule type="containsBlanks" dxfId="49" priority="12">
      <formula>LEN(TRIM(E20))=0</formula>
    </cfRule>
  </conditionalFormatting>
  <hyperlinks>
    <hyperlink ref="F24" location="PORTADA!A1" display="VOLVER A PORTADA" xr:uid="{B25A1E02-0D05-684F-BBFA-7CCBFB04622E}"/>
  </hyperlinks>
  <pageMargins left="0.7" right="0.7" top="0.75" bottom="0.75" header="0" footer="0"/>
  <pageSetup orientation="landscape"/>
  <extLst>
    <ext xmlns:x14="http://schemas.microsoft.com/office/spreadsheetml/2009/9/main" uri="{CCE6A557-97BC-4b89-ADB6-D9C93CAAB3DF}">
      <x14:dataValidations xmlns:xm="http://schemas.microsoft.com/office/excel/2006/main" count="2">
        <x14:dataValidation type="list" allowBlank="1" showErrorMessage="1" xr:uid="{CBE8303F-CC59-8F4D-9351-583F1C3F3E65}">
          <x14:formula1>
            <xm:f>BD!$A$2:$A$5</xm:f>
          </x14:formula1>
          <xm:sqref>C7</xm:sqref>
        </x14:dataValidation>
        <x14:dataValidation type="list" allowBlank="1" showErrorMessage="1" xr:uid="{DBF156F7-9AC0-AE47-B02F-6D5ACDE21D47}">
          <x14:formula1>
            <xm:f>BD!$C$2:$C$16</xm:f>
          </x14:formula1>
          <xm:sqref>B16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33006-7BE7-374F-AB22-124479C683F4}">
  <dimension ref="A1:Z1001"/>
  <sheetViews>
    <sheetView showGridLines="0" workbookViewId="0">
      <selection activeCell="C4" sqref="C4:D4"/>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c r="E5" s="3" t="s">
        <v>7</v>
      </c>
      <c r="F5" s="5"/>
      <c r="G5" s="1"/>
      <c r="H5" s="1"/>
      <c r="I5" s="1"/>
      <c r="J5" s="1"/>
      <c r="K5" s="1"/>
      <c r="L5" s="1"/>
      <c r="M5" s="1"/>
      <c r="N5" s="1"/>
      <c r="O5" s="1"/>
      <c r="P5" s="1"/>
      <c r="Q5" s="1"/>
      <c r="R5" s="1"/>
      <c r="S5" s="1"/>
      <c r="T5" s="1"/>
      <c r="U5" s="1"/>
      <c r="V5" s="1"/>
      <c r="W5" s="1"/>
      <c r="X5" s="1"/>
      <c r="Y5" s="1"/>
      <c r="Z5" s="1"/>
    </row>
    <row r="6" spans="1:26" ht="31.5" customHeight="1" x14ac:dyDescent="0.25">
      <c r="A6" s="1"/>
      <c r="B6" s="3" t="s">
        <v>8</v>
      </c>
      <c r="C6" s="56"/>
      <c r="D6" s="46"/>
      <c r="E6" s="46"/>
      <c r="F6" s="47"/>
      <c r="G6" s="1"/>
      <c r="H6" s="1"/>
      <c r="I6" s="1"/>
      <c r="J6" s="1"/>
      <c r="K6" s="1"/>
      <c r="L6" s="1"/>
      <c r="M6" s="1"/>
      <c r="N6" s="1"/>
      <c r="O6" s="1"/>
      <c r="P6" s="1"/>
      <c r="Q6" s="1"/>
      <c r="R6" s="1"/>
      <c r="S6" s="1"/>
      <c r="T6" s="1"/>
      <c r="U6" s="1"/>
      <c r="V6" s="1"/>
      <c r="W6" s="1"/>
      <c r="X6" s="1"/>
      <c r="Y6" s="1"/>
      <c r="Z6" s="1"/>
    </row>
    <row r="7" spans="1:26" ht="31.5" customHeight="1" x14ac:dyDescent="0.25">
      <c r="A7" s="1"/>
      <c r="B7" s="3" t="s">
        <v>9</v>
      </c>
      <c r="C7" s="6" t="s">
        <v>42</v>
      </c>
      <c r="D7" s="6" t="str">
        <f>IFERROR(VLOOKUP(C7,BD!A2:B5,2,FALSE),"")</f>
        <v>OBJETIVO DE APRENDIZAJE</v>
      </c>
      <c r="E7" s="53"/>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205.5" customHeight="1" x14ac:dyDescent="0.25">
      <c r="A12" s="1"/>
      <c r="B12" s="7"/>
      <c r="C12" s="56"/>
      <c r="D12" s="47"/>
      <c r="E12" s="56"/>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13" customHeight="1" x14ac:dyDescent="0.25">
      <c r="A20" s="1"/>
      <c r="B20" s="6" t="s">
        <v>25</v>
      </c>
      <c r="C20" s="56"/>
      <c r="D20" s="47"/>
      <c r="E20" s="8"/>
      <c r="F20" s="7"/>
      <c r="G20" s="1"/>
      <c r="H20" s="1"/>
      <c r="I20" s="1"/>
      <c r="J20" s="1"/>
      <c r="K20" s="1"/>
      <c r="L20" s="1"/>
      <c r="M20" s="1"/>
      <c r="N20" s="1"/>
      <c r="O20" s="1"/>
      <c r="P20" s="1"/>
      <c r="Q20" s="1"/>
      <c r="R20" s="1"/>
      <c r="S20" s="1"/>
      <c r="T20" s="1"/>
      <c r="U20" s="1"/>
      <c r="V20" s="1"/>
      <c r="W20" s="1"/>
      <c r="X20" s="1"/>
      <c r="Y20" s="1"/>
      <c r="Z20" s="1"/>
    </row>
    <row r="21" spans="1:26" ht="174" customHeight="1" x14ac:dyDescent="0.25">
      <c r="A21" s="1"/>
      <c r="B21" s="9" t="s">
        <v>26</v>
      </c>
      <c r="C21" s="61" t="s">
        <v>27</v>
      </c>
      <c r="D21" s="47"/>
      <c r="E21" s="10"/>
      <c r="F21" s="11"/>
      <c r="G21" s="1"/>
      <c r="H21" s="1"/>
      <c r="I21" s="1"/>
      <c r="J21" s="1"/>
      <c r="K21" s="1"/>
      <c r="L21" s="1"/>
      <c r="M21" s="1"/>
      <c r="N21" s="1"/>
      <c r="O21" s="1"/>
      <c r="P21" s="1"/>
      <c r="Q21" s="1"/>
      <c r="R21" s="1"/>
      <c r="S21" s="1"/>
      <c r="T21" s="1"/>
      <c r="U21" s="1"/>
      <c r="V21" s="1"/>
      <c r="W21" s="1"/>
      <c r="X21" s="1"/>
      <c r="Y21" s="1"/>
      <c r="Z21" s="1"/>
    </row>
    <row r="22" spans="1:26" ht="150.75" customHeight="1" x14ac:dyDescent="0.25">
      <c r="A22" s="1"/>
      <c r="B22" s="6" t="s">
        <v>28</v>
      </c>
      <c r="C22" s="53"/>
      <c r="D22" s="47"/>
      <c r="E22" s="8"/>
      <c r="F22" s="7"/>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25" t="s">
        <v>89</v>
      </c>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48" priority="1">
      <formula>LEN(TRIM(B16))=0</formula>
    </cfRule>
  </conditionalFormatting>
  <conditionalFormatting sqref="B12:C12">
    <cfRule type="containsBlanks" dxfId="47" priority="3">
      <formula>LEN(TRIM(B12))=0</formula>
    </cfRule>
  </conditionalFormatting>
  <conditionalFormatting sqref="B7:E7">
    <cfRule type="containsBlanks" dxfId="46" priority="4">
      <formula>LEN(TRIM(B7))=0</formula>
    </cfRule>
  </conditionalFormatting>
  <conditionalFormatting sqref="C20:C22">
    <cfRule type="containsBlanks" dxfId="45" priority="5">
      <formula>LEN(TRIM(C20))=0</formula>
    </cfRule>
  </conditionalFormatting>
  <conditionalFormatting sqref="D3 B3:C6">
    <cfRule type="containsBlanks" dxfId="44" priority="2">
      <formula>LEN(TRIM(B3))=0</formula>
    </cfRule>
  </conditionalFormatting>
  <conditionalFormatting sqref="D5">
    <cfRule type="containsBlanks" dxfId="43" priority="6">
      <formula>LEN(TRIM(D5))=0</formula>
    </cfRule>
  </conditionalFormatting>
  <conditionalFormatting sqref="D7">
    <cfRule type="cellIs" dxfId="42" priority="7" operator="equal">
      <formula>0</formula>
    </cfRule>
  </conditionalFormatting>
  <conditionalFormatting sqref="D16:F16">
    <cfRule type="containsBlanks" dxfId="41" priority="8">
      <formula>LEN(TRIM(D16))=0</formula>
    </cfRule>
  </conditionalFormatting>
  <conditionalFormatting sqref="E8">
    <cfRule type="containsBlanks" dxfId="40" priority="9">
      <formula>LEN(TRIM(E8))=0</formula>
    </cfRule>
  </conditionalFormatting>
  <conditionalFormatting sqref="E12">
    <cfRule type="containsBlanks" dxfId="39" priority="10">
      <formula>LEN(TRIM(E12))=0</formula>
    </cfRule>
  </conditionalFormatting>
  <conditionalFormatting sqref="E4:F5">
    <cfRule type="containsBlanks" dxfId="38" priority="11">
      <formula>LEN(TRIM(E4))=0</formula>
    </cfRule>
  </conditionalFormatting>
  <conditionalFormatting sqref="E20:F22">
    <cfRule type="containsBlanks" dxfId="37" priority="12">
      <formula>LEN(TRIM(E20))=0</formula>
    </cfRule>
  </conditionalFormatting>
  <hyperlinks>
    <hyperlink ref="F24" location="PORTADA!A1" display="VOLVER A PORTADA" xr:uid="{4D00DB07-6FB4-6B47-8294-D54B3EB47CD2}"/>
  </hyperlinks>
  <pageMargins left="0.7" right="0.7" top="0.75" bottom="0.75" header="0" footer="0"/>
  <pageSetup orientation="landscape"/>
  <extLst>
    <ext xmlns:x14="http://schemas.microsoft.com/office/spreadsheetml/2009/9/main" uri="{CCE6A557-97BC-4b89-ADB6-D9C93CAAB3DF}">
      <x14:dataValidations xmlns:xm="http://schemas.microsoft.com/office/excel/2006/main" count="2">
        <x14:dataValidation type="list" allowBlank="1" showErrorMessage="1" xr:uid="{9C04E96A-9B42-0A4F-A3F2-0E53677567E6}">
          <x14:formula1>
            <xm:f>BD!$C$2:$C$16</xm:f>
          </x14:formula1>
          <xm:sqref>B16</xm:sqref>
        </x14:dataValidation>
        <x14:dataValidation type="list" allowBlank="1" showErrorMessage="1" xr:uid="{FBA39503-3631-944C-8F06-3598EB783190}">
          <x14:formula1>
            <xm:f>BD!$A$2:$A$5</xm:f>
          </x14:formula1>
          <xm:sqref>C7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5950C-9B5F-A346-97AA-009AD1F6073A}">
  <dimension ref="A1:Z1001"/>
  <sheetViews>
    <sheetView showGridLines="0" workbookViewId="0">
      <selection activeCell="C4" sqref="C4:D4"/>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c r="E5" s="3" t="s">
        <v>7</v>
      </c>
      <c r="F5" s="5"/>
      <c r="G5" s="1"/>
      <c r="H5" s="1"/>
      <c r="I5" s="1"/>
      <c r="J5" s="1"/>
      <c r="K5" s="1"/>
      <c r="L5" s="1"/>
      <c r="M5" s="1"/>
      <c r="N5" s="1"/>
      <c r="O5" s="1"/>
      <c r="P5" s="1"/>
      <c r="Q5" s="1"/>
      <c r="R5" s="1"/>
      <c r="S5" s="1"/>
      <c r="T5" s="1"/>
      <c r="U5" s="1"/>
      <c r="V5" s="1"/>
      <c r="W5" s="1"/>
      <c r="X5" s="1"/>
      <c r="Y5" s="1"/>
      <c r="Z5" s="1"/>
    </row>
    <row r="6" spans="1:26" ht="31.5" customHeight="1" x14ac:dyDescent="0.25">
      <c r="A6" s="1"/>
      <c r="B6" s="3" t="s">
        <v>8</v>
      </c>
      <c r="C6" s="56"/>
      <c r="D6" s="46"/>
      <c r="E6" s="46"/>
      <c r="F6" s="47"/>
      <c r="G6" s="1"/>
      <c r="H6" s="1"/>
      <c r="I6" s="1"/>
      <c r="J6" s="1"/>
      <c r="K6" s="1"/>
      <c r="L6" s="1"/>
      <c r="M6" s="1"/>
      <c r="N6" s="1"/>
      <c r="O6" s="1"/>
      <c r="P6" s="1"/>
      <c r="Q6" s="1"/>
      <c r="R6" s="1"/>
      <c r="S6" s="1"/>
      <c r="T6" s="1"/>
      <c r="U6" s="1"/>
      <c r="V6" s="1"/>
      <c r="W6" s="1"/>
      <c r="X6" s="1"/>
      <c r="Y6" s="1"/>
      <c r="Z6" s="1"/>
    </row>
    <row r="7" spans="1:26" ht="31.5" customHeight="1" x14ac:dyDescent="0.25">
      <c r="A7" s="1"/>
      <c r="B7" s="3" t="s">
        <v>9</v>
      </c>
      <c r="C7" s="6" t="s">
        <v>42</v>
      </c>
      <c r="D7" s="6" t="str">
        <f>IFERROR(VLOOKUP(C7,BD!A2:B5,2,FALSE),"")</f>
        <v>OBJETIVO DE APRENDIZAJE</v>
      </c>
      <c r="E7" s="53"/>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205.5" customHeight="1" x14ac:dyDescent="0.25">
      <c r="A12" s="1"/>
      <c r="B12" s="7"/>
      <c r="C12" s="56"/>
      <c r="D12" s="47"/>
      <c r="E12" s="56"/>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13" customHeight="1" x14ac:dyDescent="0.25">
      <c r="A20" s="1"/>
      <c r="B20" s="6" t="s">
        <v>25</v>
      </c>
      <c r="C20" s="56"/>
      <c r="D20" s="47"/>
      <c r="E20" s="8"/>
      <c r="F20" s="7"/>
      <c r="G20" s="1"/>
      <c r="H20" s="1"/>
      <c r="I20" s="1"/>
      <c r="J20" s="1"/>
      <c r="K20" s="1"/>
      <c r="L20" s="1"/>
      <c r="M20" s="1"/>
      <c r="N20" s="1"/>
      <c r="O20" s="1"/>
      <c r="P20" s="1"/>
      <c r="Q20" s="1"/>
      <c r="R20" s="1"/>
      <c r="S20" s="1"/>
      <c r="T20" s="1"/>
      <c r="U20" s="1"/>
      <c r="V20" s="1"/>
      <c r="W20" s="1"/>
      <c r="X20" s="1"/>
      <c r="Y20" s="1"/>
      <c r="Z20" s="1"/>
    </row>
    <row r="21" spans="1:26" ht="174" customHeight="1" x14ac:dyDescent="0.25">
      <c r="A21" s="1"/>
      <c r="B21" s="9" t="s">
        <v>26</v>
      </c>
      <c r="C21" s="61" t="s">
        <v>27</v>
      </c>
      <c r="D21" s="47"/>
      <c r="E21" s="10"/>
      <c r="F21" s="11"/>
      <c r="G21" s="1"/>
      <c r="H21" s="1"/>
      <c r="I21" s="1"/>
      <c r="J21" s="1"/>
      <c r="K21" s="1"/>
      <c r="L21" s="1"/>
      <c r="M21" s="1"/>
      <c r="N21" s="1"/>
      <c r="O21" s="1"/>
      <c r="P21" s="1"/>
      <c r="Q21" s="1"/>
      <c r="R21" s="1"/>
      <c r="S21" s="1"/>
      <c r="T21" s="1"/>
      <c r="U21" s="1"/>
      <c r="V21" s="1"/>
      <c r="W21" s="1"/>
      <c r="X21" s="1"/>
      <c r="Y21" s="1"/>
      <c r="Z21" s="1"/>
    </row>
    <row r="22" spans="1:26" ht="150.75" customHeight="1" x14ac:dyDescent="0.25">
      <c r="A22" s="1"/>
      <c r="B22" s="6" t="s">
        <v>28</v>
      </c>
      <c r="C22" s="53"/>
      <c r="D22" s="47"/>
      <c r="E22" s="8"/>
      <c r="F22" s="7"/>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25" t="s">
        <v>89</v>
      </c>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36" priority="1">
      <formula>LEN(TRIM(B16))=0</formula>
    </cfRule>
  </conditionalFormatting>
  <conditionalFormatting sqref="B12:C12">
    <cfRule type="containsBlanks" dxfId="35" priority="3">
      <formula>LEN(TRIM(B12))=0</formula>
    </cfRule>
  </conditionalFormatting>
  <conditionalFormatting sqref="B7:E7">
    <cfRule type="containsBlanks" dxfId="34" priority="4">
      <formula>LEN(TRIM(B7))=0</formula>
    </cfRule>
  </conditionalFormatting>
  <conditionalFormatting sqref="C20:C22">
    <cfRule type="containsBlanks" dxfId="33" priority="5">
      <formula>LEN(TRIM(C20))=0</formula>
    </cfRule>
  </conditionalFormatting>
  <conditionalFormatting sqref="D3 B3:C6">
    <cfRule type="containsBlanks" dxfId="32" priority="2">
      <formula>LEN(TRIM(B3))=0</formula>
    </cfRule>
  </conditionalFormatting>
  <conditionalFormatting sqref="D5">
    <cfRule type="containsBlanks" dxfId="31" priority="6">
      <formula>LEN(TRIM(D5))=0</formula>
    </cfRule>
  </conditionalFormatting>
  <conditionalFormatting sqref="D7">
    <cfRule type="cellIs" dxfId="30" priority="7" operator="equal">
      <formula>0</formula>
    </cfRule>
  </conditionalFormatting>
  <conditionalFormatting sqref="D16:F16">
    <cfRule type="containsBlanks" dxfId="29" priority="8">
      <formula>LEN(TRIM(D16))=0</formula>
    </cfRule>
  </conditionalFormatting>
  <conditionalFormatting sqref="E8">
    <cfRule type="containsBlanks" dxfId="28" priority="9">
      <formula>LEN(TRIM(E8))=0</formula>
    </cfRule>
  </conditionalFormatting>
  <conditionalFormatting sqref="E12">
    <cfRule type="containsBlanks" dxfId="27" priority="10">
      <formula>LEN(TRIM(E12))=0</formula>
    </cfRule>
  </conditionalFormatting>
  <conditionalFormatting sqref="E4:F5">
    <cfRule type="containsBlanks" dxfId="26" priority="11">
      <formula>LEN(TRIM(E4))=0</formula>
    </cfRule>
  </conditionalFormatting>
  <conditionalFormatting sqref="E20:F22">
    <cfRule type="containsBlanks" dxfId="25" priority="12">
      <formula>LEN(TRIM(E20))=0</formula>
    </cfRule>
  </conditionalFormatting>
  <hyperlinks>
    <hyperlink ref="F24" location="PORTADA!A1" display="VOLVER A PORTADA" xr:uid="{5C33DC61-5F65-6146-AEC6-BED6252F9381}"/>
  </hyperlinks>
  <pageMargins left="0.7" right="0.7" top="0.75" bottom="0.75" header="0" footer="0"/>
  <pageSetup orientation="landscape"/>
  <extLst>
    <ext xmlns:x14="http://schemas.microsoft.com/office/spreadsheetml/2009/9/main" uri="{CCE6A557-97BC-4b89-ADB6-D9C93CAAB3DF}">
      <x14:dataValidations xmlns:xm="http://schemas.microsoft.com/office/excel/2006/main" count="2">
        <x14:dataValidation type="list" allowBlank="1" showErrorMessage="1" xr:uid="{63AC4A65-65F2-6748-935F-36EB73B0AC7E}">
          <x14:formula1>
            <xm:f>BD!$C$2:$C$16</xm:f>
          </x14:formula1>
          <xm:sqref>B16</xm:sqref>
        </x14:dataValidation>
        <x14:dataValidation type="list" allowBlank="1" showErrorMessage="1" xr:uid="{1880A839-6CB0-094C-B179-55ABB11202F4}">
          <x14:formula1>
            <xm:f>BD!$A$2:$A$5</xm:f>
          </x14:formula1>
          <xm:sqref>C7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234A-A536-534D-A6B4-9FC2EFED4003}">
  <dimension ref="A1:Z1001"/>
  <sheetViews>
    <sheetView showGridLines="0" workbookViewId="0">
      <selection activeCell="B4" sqref="B4"/>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c r="E5" s="3" t="s">
        <v>7</v>
      </c>
      <c r="F5" s="5"/>
      <c r="G5" s="1"/>
      <c r="H5" s="1"/>
      <c r="I5" s="1"/>
      <c r="J5" s="1"/>
      <c r="K5" s="1"/>
      <c r="L5" s="1"/>
      <c r="M5" s="1"/>
      <c r="N5" s="1"/>
      <c r="O5" s="1"/>
      <c r="P5" s="1"/>
      <c r="Q5" s="1"/>
      <c r="R5" s="1"/>
      <c r="S5" s="1"/>
      <c r="T5" s="1"/>
      <c r="U5" s="1"/>
      <c r="V5" s="1"/>
      <c r="W5" s="1"/>
      <c r="X5" s="1"/>
      <c r="Y5" s="1"/>
      <c r="Z5" s="1"/>
    </row>
    <row r="6" spans="1:26" ht="31.5" customHeight="1" x14ac:dyDescent="0.25">
      <c r="A6" s="1"/>
      <c r="B6" s="3" t="s">
        <v>8</v>
      </c>
      <c r="C6" s="56"/>
      <c r="D6" s="46"/>
      <c r="E6" s="46"/>
      <c r="F6" s="47"/>
      <c r="G6" s="1"/>
      <c r="H6" s="1"/>
      <c r="I6" s="1"/>
      <c r="J6" s="1"/>
      <c r="K6" s="1"/>
      <c r="L6" s="1"/>
      <c r="M6" s="1"/>
      <c r="N6" s="1"/>
      <c r="O6" s="1"/>
      <c r="P6" s="1"/>
      <c r="Q6" s="1"/>
      <c r="R6" s="1"/>
      <c r="S6" s="1"/>
      <c r="T6" s="1"/>
      <c r="U6" s="1"/>
      <c r="V6" s="1"/>
      <c r="W6" s="1"/>
      <c r="X6" s="1"/>
      <c r="Y6" s="1"/>
      <c r="Z6" s="1"/>
    </row>
    <row r="7" spans="1:26" ht="31.5" customHeight="1" x14ac:dyDescent="0.25">
      <c r="A7" s="1"/>
      <c r="B7" s="3" t="s">
        <v>9</v>
      </c>
      <c r="C7" s="6" t="s">
        <v>42</v>
      </c>
      <c r="D7" s="6" t="str">
        <f>IFERROR(VLOOKUP(C7,BD!A2:B5,2,FALSE),"")</f>
        <v>OBJETIVO DE APRENDIZAJE</v>
      </c>
      <c r="E7" s="53"/>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205.5" customHeight="1" x14ac:dyDescent="0.25">
      <c r="A12" s="1"/>
      <c r="B12" s="7"/>
      <c r="C12" s="56"/>
      <c r="D12" s="47"/>
      <c r="E12" s="56"/>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13" customHeight="1" x14ac:dyDescent="0.25">
      <c r="A20" s="1"/>
      <c r="B20" s="6" t="s">
        <v>25</v>
      </c>
      <c r="C20" s="56"/>
      <c r="D20" s="47"/>
      <c r="E20" s="8"/>
      <c r="F20" s="7"/>
      <c r="G20" s="1"/>
      <c r="H20" s="1"/>
      <c r="I20" s="1"/>
      <c r="J20" s="1"/>
      <c r="K20" s="1"/>
      <c r="L20" s="1"/>
      <c r="M20" s="1"/>
      <c r="N20" s="1"/>
      <c r="O20" s="1"/>
      <c r="P20" s="1"/>
      <c r="Q20" s="1"/>
      <c r="R20" s="1"/>
      <c r="S20" s="1"/>
      <c r="T20" s="1"/>
      <c r="U20" s="1"/>
      <c r="V20" s="1"/>
      <c r="W20" s="1"/>
      <c r="X20" s="1"/>
      <c r="Y20" s="1"/>
      <c r="Z20" s="1"/>
    </row>
    <row r="21" spans="1:26" ht="174" customHeight="1" x14ac:dyDescent="0.25">
      <c r="A21" s="1"/>
      <c r="B21" s="9" t="s">
        <v>26</v>
      </c>
      <c r="C21" s="61" t="s">
        <v>27</v>
      </c>
      <c r="D21" s="47"/>
      <c r="E21" s="10"/>
      <c r="F21" s="11"/>
      <c r="G21" s="1"/>
      <c r="H21" s="1"/>
      <c r="I21" s="1"/>
      <c r="J21" s="1"/>
      <c r="K21" s="1"/>
      <c r="L21" s="1"/>
      <c r="M21" s="1"/>
      <c r="N21" s="1"/>
      <c r="O21" s="1"/>
      <c r="P21" s="1"/>
      <c r="Q21" s="1"/>
      <c r="R21" s="1"/>
      <c r="S21" s="1"/>
      <c r="T21" s="1"/>
      <c r="U21" s="1"/>
      <c r="V21" s="1"/>
      <c r="W21" s="1"/>
      <c r="X21" s="1"/>
      <c r="Y21" s="1"/>
      <c r="Z21" s="1"/>
    </row>
    <row r="22" spans="1:26" ht="150.75" customHeight="1" x14ac:dyDescent="0.25">
      <c r="A22" s="1"/>
      <c r="B22" s="6" t="s">
        <v>28</v>
      </c>
      <c r="C22" s="53"/>
      <c r="D22" s="47"/>
      <c r="E22" s="8"/>
      <c r="F22" s="7"/>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25" t="s">
        <v>89</v>
      </c>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24" priority="1">
      <formula>LEN(TRIM(B16))=0</formula>
    </cfRule>
  </conditionalFormatting>
  <conditionalFormatting sqref="B12:C12">
    <cfRule type="containsBlanks" dxfId="23" priority="3">
      <formula>LEN(TRIM(B12))=0</formula>
    </cfRule>
  </conditionalFormatting>
  <conditionalFormatting sqref="B7:E7">
    <cfRule type="containsBlanks" dxfId="22" priority="4">
      <formula>LEN(TRIM(B7))=0</formula>
    </cfRule>
  </conditionalFormatting>
  <conditionalFormatting sqref="C20:C22">
    <cfRule type="containsBlanks" dxfId="21" priority="5">
      <formula>LEN(TRIM(C20))=0</formula>
    </cfRule>
  </conditionalFormatting>
  <conditionalFormatting sqref="D3 B3:C6">
    <cfRule type="containsBlanks" dxfId="20" priority="2">
      <formula>LEN(TRIM(B3))=0</formula>
    </cfRule>
  </conditionalFormatting>
  <conditionalFormatting sqref="D5">
    <cfRule type="containsBlanks" dxfId="19" priority="6">
      <formula>LEN(TRIM(D5))=0</formula>
    </cfRule>
  </conditionalFormatting>
  <conditionalFormatting sqref="D7">
    <cfRule type="cellIs" dxfId="18" priority="7" operator="equal">
      <formula>0</formula>
    </cfRule>
  </conditionalFormatting>
  <conditionalFormatting sqref="D16:F16">
    <cfRule type="containsBlanks" dxfId="17" priority="8">
      <formula>LEN(TRIM(D16))=0</formula>
    </cfRule>
  </conditionalFormatting>
  <conditionalFormatting sqref="E8">
    <cfRule type="containsBlanks" dxfId="16" priority="9">
      <formula>LEN(TRIM(E8))=0</formula>
    </cfRule>
  </conditionalFormatting>
  <conditionalFormatting sqref="E12">
    <cfRule type="containsBlanks" dxfId="15" priority="10">
      <formula>LEN(TRIM(E12))=0</formula>
    </cfRule>
  </conditionalFormatting>
  <conditionalFormatting sqref="E4:F5">
    <cfRule type="containsBlanks" dxfId="14" priority="11">
      <formula>LEN(TRIM(E4))=0</formula>
    </cfRule>
  </conditionalFormatting>
  <conditionalFormatting sqref="E20:F22">
    <cfRule type="containsBlanks" dxfId="13" priority="12">
      <formula>LEN(TRIM(E20))=0</formula>
    </cfRule>
  </conditionalFormatting>
  <hyperlinks>
    <hyperlink ref="F24" location="PORTADA!A1" display="VOLVER A PORTADA" xr:uid="{42E01D77-FDE9-9141-93F1-A9BFD200AEF3}"/>
  </hyperlinks>
  <pageMargins left="0.7" right="0.7" top="0.75" bottom="0.75" header="0" footer="0"/>
  <pageSetup orientation="landscape"/>
  <extLst>
    <ext xmlns:x14="http://schemas.microsoft.com/office/spreadsheetml/2009/9/main" uri="{CCE6A557-97BC-4b89-ADB6-D9C93CAAB3DF}">
      <x14:dataValidations xmlns:xm="http://schemas.microsoft.com/office/excel/2006/main" count="2">
        <x14:dataValidation type="list" allowBlank="1" showErrorMessage="1" xr:uid="{6FE84BD3-2638-B84D-8650-B5C44B7030EE}">
          <x14:formula1>
            <xm:f>BD!$C$2:$C$16</xm:f>
          </x14:formula1>
          <xm:sqref>B16</xm:sqref>
        </x14:dataValidation>
        <x14:dataValidation type="list" allowBlank="1" showErrorMessage="1" xr:uid="{F0CE436E-B9A5-B348-882F-A7B7BB13AAA8}">
          <x14:formula1>
            <xm:f>BD!$A$2:$A$5</xm:f>
          </x14:formula1>
          <xm:sqref>C7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BBF4-6128-0045-ABE7-36833529349F}">
  <dimension ref="A1:Z1001"/>
  <sheetViews>
    <sheetView showGridLines="0" workbookViewId="0">
      <selection activeCell="C4" sqref="C4:D4"/>
    </sheetView>
  </sheetViews>
  <sheetFormatPr baseColWidth="10" defaultColWidth="11.125" defaultRowHeight="15" customHeight="1" x14ac:dyDescent="0.25"/>
  <cols>
    <col min="1" max="1" width="10.875" customWidth="1"/>
    <col min="2" max="2" width="39.5" customWidth="1"/>
    <col min="3" max="3" width="30.375" customWidth="1"/>
    <col min="4" max="4" width="25.625" customWidth="1"/>
    <col min="5" max="5" width="40.5" customWidth="1"/>
    <col min="6" max="6" width="38.125" customWidth="1"/>
    <col min="7" max="8" width="10.875" customWidth="1"/>
    <col min="9" max="26" width="10.5" customWidth="1"/>
  </cols>
  <sheetData>
    <row r="1" spans="1:26" ht="15.75" customHeight="1" x14ac:dyDescent="0.25">
      <c r="A1" s="1"/>
      <c r="B1" s="45" t="s">
        <v>0</v>
      </c>
      <c r="C1" s="46"/>
      <c r="D1" s="46"/>
      <c r="E1" s="46"/>
      <c r="F1" s="47"/>
      <c r="G1" s="2"/>
      <c r="H1" s="2"/>
      <c r="I1" s="1"/>
      <c r="J1" s="1"/>
      <c r="K1" s="1"/>
      <c r="L1" s="1"/>
      <c r="M1" s="1"/>
      <c r="N1" s="1"/>
      <c r="O1" s="1"/>
      <c r="P1" s="1"/>
      <c r="Q1" s="1"/>
      <c r="R1" s="1"/>
      <c r="S1" s="1"/>
      <c r="T1" s="1"/>
      <c r="U1" s="1"/>
      <c r="V1" s="1"/>
      <c r="W1" s="1"/>
      <c r="X1" s="1"/>
      <c r="Y1" s="1"/>
      <c r="Z1" s="1"/>
    </row>
    <row r="2" spans="1:26" ht="15.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5">
      <c r="A3" s="1"/>
      <c r="B3" s="3" t="s">
        <v>1</v>
      </c>
      <c r="C3" s="48" t="str">
        <f>PORTADA!D6</f>
        <v>YESMÍN IZQUIERDO</v>
      </c>
      <c r="D3" s="46"/>
      <c r="E3" s="46"/>
      <c r="F3" s="47"/>
      <c r="G3" s="1"/>
      <c r="H3" s="1"/>
      <c r="I3" s="1"/>
      <c r="J3" s="1"/>
      <c r="K3" s="1"/>
      <c r="L3" s="1"/>
      <c r="M3" s="1"/>
      <c r="N3" s="1"/>
      <c r="O3" s="1"/>
      <c r="P3" s="1"/>
      <c r="Q3" s="1"/>
      <c r="R3" s="1"/>
      <c r="S3" s="1"/>
      <c r="T3" s="1"/>
      <c r="U3" s="1"/>
      <c r="V3" s="1"/>
      <c r="W3" s="1"/>
      <c r="X3" s="1"/>
      <c r="Y3" s="1"/>
      <c r="Z3" s="1"/>
    </row>
    <row r="4" spans="1:26" ht="15.75" customHeight="1" x14ac:dyDescent="0.25">
      <c r="A4" s="1"/>
      <c r="B4" s="3" t="s">
        <v>2</v>
      </c>
      <c r="C4" s="49" t="str">
        <f>IFERROR(PORTADA!D5,"")</f>
        <v>COLEGIO CAMPESTRE JAIME GARZON (IED)</v>
      </c>
      <c r="D4" s="47"/>
      <c r="E4" s="3" t="s">
        <v>4</v>
      </c>
      <c r="F4" s="4" t="str">
        <f>IFERROR(VLOOKUP(C4,BD!D2:E5,2,FALSE),"")</f>
        <v>SUMAPAZ</v>
      </c>
      <c r="G4" s="1"/>
      <c r="H4" s="1"/>
      <c r="I4" s="1"/>
      <c r="J4" s="1"/>
      <c r="K4" s="1"/>
      <c r="L4" s="1"/>
      <c r="M4" s="1"/>
      <c r="N4" s="1"/>
      <c r="O4" s="1"/>
      <c r="P4" s="1"/>
      <c r="Q4" s="1"/>
      <c r="R4" s="1"/>
      <c r="S4" s="1"/>
      <c r="T4" s="1"/>
      <c r="U4" s="1"/>
      <c r="V4" s="1"/>
      <c r="W4" s="1"/>
      <c r="X4" s="1"/>
      <c r="Y4" s="1"/>
      <c r="Z4" s="1"/>
    </row>
    <row r="5" spans="1:26" ht="15.75" customHeight="1" x14ac:dyDescent="0.25">
      <c r="A5" s="1"/>
      <c r="B5" s="3" t="s">
        <v>5</v>
      </c>
      <c r="C5" s="3" t="s">
        <v>6</v>
      </c>
      <c r="D5" s="5"/>
      <c r="E5" s="3" t="s">
        <v>7</v>
      </c>
      <c r="F5" s="5"/>
      <c r="G5" s="1"/>
      <c r="H5" s="1"/>
      <c r="I5" s="1"/>
      <c r="J5" s="1"/>
      <c r="K5" s="1"/>
      <c r="L5" s="1"/>
      <c r="M5" s="1"/>
      <c r="N5" s="1"/>
      <c r="O5" s="1"/>
      <c r="P5" s="1"/>
      <c r="Q5" s="1"/>
      <c r="R5" s="1"/>
      <c r="S5" s="1"/>
      <c r="T5" s="1"/>
      <c r="U5" s="1"/>
      <c r="V5" s="1"/>
      <c r="W5" s="1"/>
      <c r="X5" s="1"/>
      <c r="Y5" s="1"/>
      <c r="Z5" s="1"/>
    </row>
    <row r="6" spans="1:26" ht="31.5" customHeight="1" x14ac:dyDescent="0.25">
      <c r="A6" s="1"/>
      <c r="B6" s="3" t="s">
        <v>8</v>
      </c>
      <c r="C6" s="56"/>
      <c r="D6" s="46"/>
      <c r="E6" s="46"/>
      <c r="F6" s="47"/>
      <c r="G6" s="1"/>
      <c r="H6" s="1"/>
      <c r="I6" s="1"/>
      <c r="J6" s="1"/>
      <c r="K6" s="1"/>
      <c r="L6" s="1"/>
      <c r="M6" s="1"/>
      <c r="N6" s="1"/>
      <c r="O6" s="1"/>
      <c r="P6" s="1"/>
      <c r="Q6" s="1"/>
      <c r="R6" s="1"/>
      <c r="S6" s="1"/>
      <c r="T6" s="1"/>
      <c r="U6" s="1"/>
      <c r="V6" s="1"/>
      <c r="W6" s="1"/>
      <c r="X6" s="1"/>
      <c r="Y6" s="1"/>
      <c r="Z6" s="1"/>
    </row>
    <row r="7" spans="1:26" ht="31.5" customHeight="1" x14ac:dyDescent="0.25">
      <c r="A7" s="1"/>
      <c r="B7" s="3" t="s">
        <v>9</v>
      </c>
      <c r="C7" s="6" t="s">
        <v>42</v>
      </c>
      <c r="D7" s="6" t="str">
        <f>IFERROR(VLOOKUP(C7,BD!A2:B5,2,FALSE),"")</f>
        <v>OBJETIVO DE APRENDIZAJE</v>
      </c>
      <c r="E7" s="53"/>
      <c r="F7" s="47"/>
      <c r="G7" s="1"/>
      <c r="H7" s="1"/>
      <c r="I7" s="1"/>
      <c r="J7" s="1"/>
      <c r="K7" s="1"/>
      <c r="L7" s="1"/>
      <c r="M7" s="1"/>
      <c r="N7" s="1"/>
      <c r="O7" s="1"/>
      <c r="P7" s="1"/>
      <c r="Q7" s="1"/>
      <c r="R7" s="1"/>
      <c r="S7" s="1"/>
      <c r="T7" s="1"/>
      <c r="U7" s="1"/>
      <c r="V7" s="1"/>
      <c r="W7" s="1"/>
      <c r="X7" s="1"/>
      <c r="Y7" s="1"/>
      <c r="Z7" s="1"/>
    </row>
    <row r="8" spans="1:26" ht="34.5" customHeight="1" x14ac:dyDescent="0.25">
      <c r="A8" s="1"/>
      <c r="B8" s="55" t="s">
        <v>11</v>
      </c>
      <c r="C8" s="46"/>
      <c r="D8" s="47"/>
      <c r="E8" s="56"/>
      <c r="F8" s="47"/>
      <c r="G8" s="1"/>
      <c r="H8" s="1"/>
      <c r="I8" s="1"/>
      <c r="J8" s="1"/>
      <c r="K8" s="1"/>
      <c r="L8" s="1"/>
      <c r="M8" s="1"/>
      <c r="N8" s="1"/>
      <c r="O8" s="1"/>
      <c r="P8" s="1"/>
      <c r="Q8" s="1"/>
      <c r="R8" s="1"/>
      <c r="S8" s="1"/>
      <c r="T8" s="1"/>
      <c r="U8" s="1"/>
      <c r="V8" s="1"/>
      <c r="W8" s="1"/>
      <c r="X8" s="1"/>
      <c r="Y8" s="1"/>
      <c r="Z8" s="1"/>
    </row>
    <row r="9" spans="1:26" ht="15.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5">
      <c r="A10" s="1"/>
      <c r="B10" s="45" t="s">
        <v>12</v>
      </c>
      <c r="C10" s="46"/>
      <c r="D10" s="46"/>
      <c r="E10" s="46"/>
      <c r="F10" s="47"/>
      <c r="G10" s="1"/>
      <c r="H10" s="1"/>
      <c r="I10" s="1"/>
      <c r="J10" s="1"/>
      <c r="K10" s="1"/>
      <c r="L10" s="1"/>
      <c r="M10" s="1"/>
      <c r="N10" s="1"/>
      <c r="O10" s="1"/>
      <c r="P10" s="1"/>
      <c r="Q10" s="1"/>
      <c r="R10" s="1"/>
      <c r="S10" s="1"/>
      <c r="T10" s="1"/>
      <c r="U10" s="1"/>
      <c r="V10" s="1"/>
      <c r="W10" s="1"/>
      <c r="X10" s="1"/>
      <c r="Y10" s="1"/>
      <c r="Z10" s="1"/>
    </row>
    <row r="11" spans="1:26" ht="15.75" customHeight="1" x14ac:dyDescent="0.25">
      <c r="A11" s="1"/>
      <c r="B11" s="6" t="s">
        <v>13</v>
      </c>
      <c r="C11" s="57" t="s">
        <v>14</v>
      </c>
      <c r="D11" s="47"/>
      <c r="E11" s="57" t="s">
        <v>15</v>
      </c>
      <c r="F11" s="47"/>
      <c r="G11" s="1"/>
      <c r="H11" s="1"/>
      <c r="I11" s="1"/>
      <c r="J11" s="1"/>
      <c r="K11" s="1"/>
      <c r="L11" s="1"/>
      <c r="M11" s="1"/>
      <c r="N11" s="1"/>
      <c r="O11" s="1"/>
      <c r="P11" s="1"/>
      <c r="Q11" s="1"/>
      <c r="R11" s="1"/>
      <c r="S11" s="1"/>
      <c r="T11" s="1"/>
      <c r="U11" s="1"/>
      <c r="V11" s="1"/>
      <c r="W11" s="1"/>
      <c r="X11" s="1"/>
      <c r="Y11" s="1"/>
      <c r="Z11" s="1"/>
    </row>
    <row r="12" spans="1:26" ht="205.5" customHeight="1" x14ac:dyDescent="0.25">
      <c r="A12" s="1"/>
      <c r="B12" s="7"/>
      <c r="C12" s="56"/>
      <c r="D12" s="47"/>
      <c r="E12" s="56"/>
      <c r="F12" s="47"/>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t="s">
        <v>16</v>
      </c>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45" t="s">
        <v>16</v>
      </c>
      <c r="C14" s="46"/>
      <c r="D14" s="46"/>
      <c r="E14" s="46"/>
      <c r="F14" s="47"/>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7" t="s">
        <v>17</v>
      </c>
      <c r="C15" s="47"/>
      <c r="D15" s="6" t="s">
        <v>18</v>
      </c>
      <c r="E15" s="6" t="s">
        <v>19</v>
      </c>
      <c r="F15" s="6" t="s">
        <v>20</v>
      </c>
      <c r="G15" s="1"/>
      <c r="H15" s="1"/>
      <c r="I15" s="1"/>
      <c r="J15" s="1"/>
      <c r="K15" s="1"/>
      <c r="L15" s="1"/>
      <c r="M15" s="1"/>
      <c r="N15" s="1"/>
      <c r="O15" s="1"/>
      <c r="P15" s="1"/>
      <c r="Q15" s="1"/>
      <c r="R15" s="1"/>
      <c r="S15" s="1"/>
      <c r="T15" s="1"/>
      <c r="U15" s="1"/>
      <c r="V15" s="1"/>
      <c r="W15" s="1"/>
      <c r="X15" s="1"/>
      <c r="Y15" s="1"/>
      <c r="Z15" s="1"/>
    </row>
    <row r="16" spans="1:26" ht="15.75" customHeight="1" x14ac:dyDescent="0.25">
      <c r="A16" s="1"/>
      <c r="B16" s="56"/>
      <c r="C16" s="47"/>
      <c r="D16" s="7"/>
      <c r="E16" s="7"/>
      <c r="F16" s="7"/>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t="s">
        <v>16</v>
      </c>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45" t="s">
        <v>16</v>
      </c>
      <c r="C18" s="46"/>
      <c r="D18" s="46"/>
      <c r="E18" s="46"/>
      <c r="F18" s="47"/>
      <c r="G18" s="1"/>
      <c r="H18" s="1"/>
      <c r="I18" s="1"/>
      <c r="J18" s="1"/>
      <c r="K18" s="1"/>
      <c r="L18" s="1"/>
      <c r="M18" s="1"/>
      <c r="N18" s="1"/>
      <c r="O18" s="1"/>
      <c r="P18" s="1"/>
      <c r="Q18" s="1"/>
      <c r="R18" s="1"/>
      <c r="S18" s="1"/>
      <c r="T18" s="1"/>
      <c r="U18" s="1"/>
      <c r="V18" s="1"/>
      <c r="W18" s="1"/>
      <c r="X18" s="1"/>
      <c r="Y18" s="1"/>
      <c r="Z18" s="1"/>
    </row>
    <row r="19" spans="1:26" ht="15.75" customHeight="1" x14ac:dyDescent="0.25">
      <c r="A19" s="1"/>
      <c r="B19" s="6" t="s">
        <v>21</v>
      </c>
      <c r="C19" s="57" t="s">
        <v>22</v>
      </c>
      <c r="D19" s="47"/>
      <c r="E19" s="6" t="s">
        <v>23</v>
      </c>
      <c r="F19" s="6" t="s">
        <v>24</v>
      </c>
      <c r="G19" s="1"/>
      <c r="H19" s="1"/>
      <c r="I19" s="1"/>
      <c r="J19" s="1"/>
      <c r="K19" s="1"/>
      <c r="L19" s="1"/>
      <c r="M19" s="1"/>
      <c r="N19" s="1"/>
      <c r="O19" s="1"/>
      <c r="P19" s="1"/>
      <c r="Q19" s="1"/>
      <c r="R19" s="1"/>
      <c r="S19" s="1"/>
      <c r="T19" s="1"/>
      <c r="U19" s="1"/>
      <c r="V19" s="1"/>
      <c r="W19" s="1"/>
      <c r="X19" s="1"/>
      <c r="Y19" s="1"/>
      <c r="Z19" s="1"/>
    </row>
    <row r="20" spans="1:26" ht="213" customHeight="1" x14ac:dyDescent="0.25">
      <c r="A20" s="1"/>
      <c r="B20" s="6" t="s">
        <v>25</v>
      </c>
      <c r="C20" s="56"/>
      <c r="D20" s="47"/>
      <c r="E20" s="8"/>
      <c r="F20" s="7"/>
      <c r="G20" s="1"/>
      <c r="H20" s="1"/>
      <c r="I20" s="1"/>
      <c r="J20" s="1"/>
      <c r="K20" s="1"/>
      <c r="L20" s="1"/>
      <c r="M20" s="1"/>
      <c r="N20" s="1"/>
      <c r="O20" s="1"/>
      <c r="P20" s="1"/>
      <c r="Q20" s="1"/>
      <c r="R20" s="1"/>
      <c r="S20" s="1"/>
      <c r="T20" s="1"/>
      <c r="U20" s="1"/>
      <c r="V20" s="1"/>
      <c r="W20" s="1"/>
      <c r="X20" s="1"/>
      <c r="Y20" s="1"/>
      <c r="Z20" s="1"/>
    </row>
    <row r="21" spans="1:26" ht="174" customHeight="1" x14ac:dyDescent="0.25">
      <c r="A21" s="1"/>
      <c r="B21" s="9" t="s">
        <v>26</v>
      </c>
      <c r="C21" s="61" t="s">
        <v>27</v>
      </c>
      <c r="D21" s="47"/>
      <c r="E21" s="10"/>
      <c r="F21" s="11"/>
      <c r="G21" s="1"/>
      <c r="H21" s="1"/>
      <c r="I21" s="1"/>
      <c r="J21" s="1"/>
      <c r="K21" s="1"/>
      <c r="L21" s="1"/>
      <c r="M21" s="1"/>
      <c r="N21" s="1"/>
      <c r="O21" s="1"/>
      <c r="P21" s="1"/>
      <c r="Q21" s="1"/>
      <c r="R21" s="1"/>
      <c r="S21" s="1"/>
      <c r="T21" s="1"/>
      <c r="U21" s="1"/>
      <c r="V21" s="1"/>
      <c r="W21" s="1"/>
      <c r="X21" s="1"/>
      <c r="Y21" s="1"/>
      <c r="Z21" s="1"/>
    </row>
    <row r="22" spans="1:26" ht="150.75" customHeight="1" x14ac:dyDescent="0.25">
      <c r="A22" s="1"/>
      <c r="B22" s="6" t="s">
        <v>28</v>
      </c>
      <c r="C22" s="53"/>
      <c r="D22" s="47"/>
      <c r="E22" s="8"/>
      <c r="F22" s="7"/>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26" t="s">
        <v>89</v>
      </c>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0">
    <mergeCell ref="B14:F14"/>
    <mergeCell ref="B1:F1"/>
    <mergeCell ref="C3:F3"/>
    <mergeCell ref="C4:D4"/>
    <mergeCell ref="C6:F6"/>
    <mergeCell ref="E7:F7"/>
    <mergeCell ref="B8:D8"/>
    <mergeCell ref="E8:F8"/>
    <mergeCell ref="B10:F10"/>
    <mergeCell ref="C11:D11"/>
    <mergeCell ref="E11:F11"/>
    <mergeCell ref="C12:D12"/>
    <mergeCell ref="E12:F12"/>
    <mergeCell ref="C22:D22"/>
    <mergeCell ref="B15:C15"/>
    <mergeCell ref="B16:C16"/>
    <mergeCell ref="B18:F18"/>
    <mergeCell ref="C19:D19"/>
    <mergeCell ref="C20:D20"/>
    <mergeCell ref="C21:D21"/>
  </mergeCells>
  <conditionalFormatting sqref="B16">
    <cfRule type="containsBlanks" dxfId="12" priority="1">
      <formula>LEN(TRIM(B16))=0</formula>
    </cfRule>
  </conditionalFormatting>
  <conditionalFormatting sqref="B12:C12">
    <cfRule type="containsBlanks" dxfId="11" priority="3">
      <formula>LEN(TRIM(B12))=0</formula>
    </cfRule>
  </conditionalFormatting>
  <conditionalFormatting sqref="B7:E7">
    <cfRule type="containsBlanks" dxfId="10" priority="4">
      <formula>LEN(TRIM(B7))=0</formula>
    </cfRule>
  </conditionalFormatting>
  <conditionalFormatting sqref="C20:C22">
    <cfRule type="containsBlanks" dxfId="9" priority="5">
      <formula>LEN(TRIM(C20))=0</formula>
    </cfRule>
  </conditionalFormatting>
  <conditionalFormatting sqref="D3 B3:C6">
    <cfRule type="containsBlanks" dxfId="8" priority="2">
      <formula>LEN(TRIM(B3))=0</formula>
    </cfRule>
  </conditionalFormatting>
  <conditionalFormatting sqref="D5">
    <cfRule type="containsBlanks" dxfId="7" priority="6">
      <formula>LEN(TRIM(D5))=0</formula>
    </cfRule>
  </conditionalFormatting>
  <conditionalFormatting sqref="D7">
    <cfRule type="cellIs" dxfId="6" priority="7" operator="equal">
      <formula>0</formula>
    </cfRule>
  </conditionalFormatting>
  <conditionalFormatting sqref="D16:F16">
    <cfRule type="containsBlanks" dxfId="5" priority="8">
      <formula>LEN(TRIM(D16))=0</formula>
    </cfRule>
  </conditionalFormatting>
  <conditionalFormatting sqref="E8">
    <cfRule type="containsBlanks" dxfId="4" priority="9">
      <formula>LEN(TRIM(E8))=0</formula>
    </cfRule>
  </conditionalFormatting>
  <conditionalFormatting sqref="E12">
    <cfRule type="containsBlanks" dxfId="3" priority="10">
      <formula>LEN(TRIM(E12))=0</formula>
    </cfRule>
  </conditionalFormatting>
  <conditionalFormatting sqref="E4:F5">
    <cfRule type="containsBlanks" dxfId="2" priority="11">
      <formula>LEN(TRIM(E4))=0</formula>
    </cfRule>
  </conditionalFormatting>
  <conditionalFormatting sqref="E20:F22">
    <cfRule type="containsBlanks" dxfId="1" priority="12">
      <formula>LEN(TRIM(E20))=0</formula>
    </cfRule>
  </conditionalFormatting>
  <hyperlinks>
    <hyperlink ref="F24" location="PORTADA!A1" display="VOLVER A PORTADA" xr:uid="{605BDDE9-B66C-0048-8C56-D1C1070DA003}"/>
  </hyperlinks>
  <pageMargins left="0.7" right="0.7" top="0.75" bottom="0.75" header="0" footer="0"/>
  <pageSetup orientation="landscape"/>
  <extLst>
    <ext xmlns:x14="http://schemas.microsoft.com/office/spreadsheetml/2009/9/main" uri="{CCE6A557-97BC-4b89-ADB6-D9C93CAAB3DF}">
      <x14:dataValidations xmlns:xm="http://schemas.microsoft.com/office/excel/2006/main" count="2">
        <x14:dataValidation type="list" allowBlank="1" showErrorMessage="1" xr:uid="{3153AE25-80F7-1842-834C-CF571FCB7E8B}">
          <x14:formula1>
            <xm:f>BD!$C$2:$C$16</xm:f>
          </x14:formula1>
          <xm:sqref>B16</xm:sqref>
        </x14:dataValidation>
        <x14:dataValidation type="list" allowBlank="1" showErrorMessage="1" xr:uid="{43FA8320-4729-A049-8462-C9FDFFAE0386}">
          <x14:formula1>
            <xm:f>BD!$A$2:$A$5</xm:f>
          </x14:formula1>
          <xm:sqref>C7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0"/>
  <sheetViews>
    <sheetView workbookViewId="0">
      <selection activeCell="G2" sqref="G2"/>
    </sheetView>
  </sheetViews>
  <sheetFormatPr baseColWidth="10" defaultColWidth="11.125" defaultRowHeight="15" customHeight="1" x14ac:dyDescent="0.25"/>
  <cols>
    <col min="1" max="1" width="11.125" customWidth="1"/>
    <col min="2" max="3" width="10.5" customWidth="1"/>
    <col min="4" max="4" width="30.875" style="36" bestFit="1" customWidth="1"/>
    <col min="5" max="5" width="22" customWidth="1"/>
    <col min="6" max="6" width="25" customWidth="1"/>
    <col min="7" max="7" width="25.875" customWidth="1"/>
    <col min="8" max="8" width="10.5" customWidth="1"/>
    <col min="9" max="9" width="70.125" customWidth="1"/>
    <col min="10" max="10" width="69.875" customWidth="1"/>
    <col min="11" max="11" width="18.5" customWidth="1"/>
    <col min="12" max="24" width="10.5" customWidth="1"/>
  </cols>
  <sheetData>
    <row r="1" spans="1:24" ht="51" customHeight="1" x14ac:dyDescent="0.25">
      <c r="A1" s="12" t="s">
        <v>29</v>
      </c>
      <c r="B1" s="13" t="s">
        <v>17</v>
      </c>
      <c r="C1" s="14" t="s">
        <v>18</v>
      </c>
      <c r="D1" s="14" t="s">
        <v>30</v>
      </c>
      <c r="E1" s="14" t="s">
        <v>31</v>
      </c>
      <c r="F1" s="14" t="s">
        <v>32</v>
      </c>
      <c r="G1" s="14" t="s">
        <v>33</v>
      </c>
      <c r="H1" s="14" t="s">
        <v>34</v>
      </c>
      <c r="I1" s="14" t="s">
        <v>35</v>
      </c>
      <c r="J1" s="37" t="s">
        <v>36</v>
      </c>
      <c r="K1" s="26" t="s">
        <v>89</v>
      </c>
      <c r="L1" s="15"/>
      <c r="M1" s="15"/>
      <c r="N1" s="15"/>
      <c r="O1" s="15"/>
      <c r="P1" s="15"/>
      <c r="Q1" s="15"/>
      <c r="R1" s="15"/>
      <c r="S1" s="15"/>
      <c r="T1" s="15"/>
      <c r="U1" s="15"/>
      <c r="V1" s="15"/>
      <c r="W1" s="15"/>
      <c r="X1" s="15"/>
    </row>
    <row r="2" spans="1:24" ht="41.1" customHeight="1" x14ac:dyDescent="0.25">
      <c r="A2" s="16">
        <v>1</v>
      </c>
      <c r="B2" s="7"/>
      <c r="C2" s="7"/>
      <c r="D2" s="8"/>
      <c r="E2" s="7"/>
      <c r="F2" s="7"/>
      <c r="G2" s="7"/>
      <c r="H2" s="7">
        <f t="shared" ref="H2:H21" si="0">SUM(F2:G2)</f>
        <v>0</v>
      </c>
      <c r="I2" s="7"/>
      <c r="J2" s="7"/>
      <c r="K2" s="17"/>
      <c r="L2" s="17"/>
      <c r="M2" s="17"/>
      <c r="N2" s="17"/>
      <c r="O2" s="17"/>
      <c r="P2" s="17"/>
      <c r="Q2" s="17"/>
      <c r="R2" s="17"/>
      <c r="S2" s="17"/>
      <c r="T2" s="17"/>
      <c r="U2" s="17"/>
      <c r="V2" s="17"/>
      <c r="W2" s="17"/>
      <c r="X2" s="17"/>
    </row>
    <row r="3" spans="1:24" ht="41.1" customHeight="1" x14ac:dyDescent="0.25">
      <c r="A3" s="16">
        <v>2</v>
      </c>
      <c r="B3" s="7"/>
      <c r="C3" s="7"/>
      <c r="D3" s="8"/>
      <c r="E3" s="7"/>
      <c r="F3" s="7"/>
      <c r="G3" s="7"/>
      <c r="H3" s="7">
        <f t="shared" si="0"/>
        <v>0</v>
      </c>
      <c r="I3" s="7"/>
      <c r="J3" s="7"/>
      <c r="K3" s="17"/>
      <c r="L3" s="17"/>
      <c r="M3" s="17"/>
      <c r="N3" s="17"/>
      <c r="O3" s="17"/>
      <c r="P3" s="17"/>
      <c r="Q3" s="17"/>
      <c r="R3" s="17"/>
      <c r="S3" s="17"/>
      <c r="T3" s="17"/>
      <c r="U3" s="17"/>
      <c r="V3" s="17"/>
      <c r="W3" s="17"/>
      <c r="X3" s="17"/>
    </row>
    <row r="4" spans="1:24" ht="41.1" customHeight="1" x14ac:dyDescent="0.25">
      <c r="A4" s="16">
        <v>3</v>
      </c>
      <c r="B4" s="7"/>
      <c r="C4" s="7"/>
      <c r="D4" s="8"/>
      <c r="E4" s="7"/>
      <c r="F4" s="7"/>
      <c r="G4" s="7"/>
      <c r="H4" s="7">
        <f t="shared" si="0"/>
        <v>0</v>
      </c>
      <c r="I4" s="7"/>
      <c r="J4" s="7"/>
      <c r="K4" s="17"/>
      <c r="L4" s="17"/>
      <c r="M4" s="17"/>
      <c r="N4" s="17"/>
      <c r="O4" s="17"/>
      <c r="P4" s="17"/>
      <c r="Q4" s="17"/>
      <c r="R4" s="17"/>
      <c r="S4" s="17"/>
      <c r="T4" s="17"/>
      <c r="U4" s="17"/>
      <c r="V4" s="17"/>
      <c r="W4" s="17"/>
      <c r="X4" s="17"/>
    </row>
    <row r="5" spans="1:24" ht="41.1" customHeight="1" x14ac:dyDescent="0.25">
      <c r="A5" s="16">
        <v>4</v>
      </c>
      <c r="B5" s="7"/>
      <c r="C5" s="7"/>
      <c r="D5" s="8"/>
      <c r="E5" s="7"/>
      <c r="F5" s="7"/>
      <c r="G5" s="7"/>
      <c r="H5" s="7">
        <f t="shared" si="0"/>
        <v>0</v>
      </c>
      <c r="I5" s="7"/>
      <c r="J5" s="7"/>
      <c r="K5" s="17"/>
      <c r="L5" s="17"/>
      <c r="M5" s="17"/>
      <c r="N5" s="17"/>
      <c r="O5" s="17"/>
      <c r="P5" s="17"/>
      <c r="Q5" s="17"/>
      <c r="R5" s="17"/>
      <c r="S5" s="17"/>
      <c r="T5" s="17"/>
      <c r="U5" s="17"/>
      <c r="V5" s="17"/>
      <c r="W5" s="17"/>
      <c r="X5" s="17"/>
    </row>
    <row r="6" spans="1:24" ht="41.1" customHeight="1" x14ac:dyDescent="0.25">
      <c r="A6" s="16">
        <v>5</v>
      </c>
      <c r="B6" s="7"/>
      <c r="C6" s="7"/>
      <c r="D6" s="8"/>
      <c r="E6" s="7"/>
      <c r="F6" s="7"/>
      <c r="G6" s="7"/>
      <c r="H6" s="7">
        <f t="shared" si="0"/>
        <v>0</v>
      </c>
      <c r="I6" s="7"/>
      <c r="J6" s="7"/>
      <c r="K6" s="17"/>
      <c r="L6" s="17"/>
      <c r="M6" s="17"/>
      <c r="N6" s="17"/>
      <c r="O6" s="17"/>
      <c r="P6" s="17"/>
      <c r="Q6" s="17"/>
      <c r="R6" s="17"/>
      <c r="S6" s="17"/>
      <c r="T6" s="17"/>
      <c r="U6" s="17"/>
      <c r="V6" s="17"/>
      <c r="W6" s="17"/>
      <c r="X6" s="17"/>
    </row>
    <row r="7" spans="1:24" ht="41.1" customHeight="1" x14ac:dyDescent="0.25">
      <c r="A7" s="16">
        <v>6</v>
      </c>
      <c r="B7" s="7"/>
      <c r="C7" s="7"/>
      <c r="D7" s="8"/>
      <c r="E7" s="7"/>
      <c r="F7" s="7"/>
      <c r="G7" s="7"/>
      <c r="H7" s="7">
        <f t="shared" si="0"/>
        <v>0</v>
      </c>
      <c r="I7" s="7"/>
      <c r="J7" s="7"/>
      <c r="K7" s="17"/>
      <c r="L7" s="17"/>
      <c r="M7" s="17"/>
      <c r="N7" s="17"/>
      <c r="O7" s="17"/>
      <c r="P7" s="17"/>
      <c r="Q7" s="17"/>
      <c r="R7" s="17"/>
      <c r="S7" s="17"/>
      <c r="T7" s="17"/>
      <c r="U7" s="17"/>
      <c r="V7" s="17"/>
      <c r="W7" s="17"/>
      <c r="X7" s="17"/>
    </row>
    <row r="8" spans="1:24" ht="41.1" customHeight="1" x14ac:dyDescent="0.25">
      <c r="A8" s="16">
        <v>7</v>
      </c>
      <c r="B8" s="7"/>
      <c r="C8" s="7"/>
      <c r="D8" s="8"/>
      <c r="E8" s="7"/>
      <c r="F8" s="7"/>
      <c r="G8" s="7"/>
      <c r="H8" s="7">
        <f t="shared" si="0"/>
        <v>0</v>
      </c>
      <c r="I8" s="7"/>
      <c r="J8" s="7"/>
      <c r="K8" s="17"/>
      <c r="L8" s="17"/>
      <c r="M8" s="17"/>
      <c r="N8" s="17"/>
      <c r="O8" s="17"/>
      <c r="P8" s="17"/>
      <c r="Q8" s="17"/>
      <c r="R8" s="17"/>
      <c r="S8" s="17"/>
      <c r="T8" s="17"/>
      <c r="U8" s="17"/>
      <c r="V8" s="17"/>
      <c r="W8" s="17"/>
      <c r="X8" s="17"/>
    </row>
    <row r="9" spans="1:24" ht="41.1" customHeight="1" x14ac:dyDescent="0.25">
      <c r="A9" s="16">
        <v>8</v>
      </c>
      <c r="B9" s="7"/>
      <c r="C9" s="7"/>
      <c r="D9" s="8"/>
      <c r="E9" s="7"/>
      <c r="F9" s="7"/>
      <c r="G9" s="7"/>
      <c r="H9" s="7">
        <f t="shared" si="0"/>
        <v>0</v>
      </c>
      <c r="I9" s="7"/>
      <c r="J9" s="7"/>
      <c r="K9" s="17"/>
      <c r="L9" s="17"/>
      <c r="M9" s="17"/>
      <c r="N9" s="17"/>
      <c r="O9" s="17"/>
      <c r="P9" s="17"/>
      <c r="Q9" s="17"/>
      <c r="R9" s="17"/>
      <c r="S9" s="17"/>
      <c r="T9" s="17"/>
      <c r="U9" s="17"/>
      <c r="V9" s="17"/>
      <c r="W9" s="17"/>
      <c r="X9" s="17"/>
    </row>
    <row r="10" spans="1:24" ht="41.1" customHeight="1" x14ac:dyDescent="0.25">
      <c r="A10" s="16">
        <v>9</v>
      </c>
      <c r="B10" s="7"/>
      <c r="C10" s="7"/>
      <c r="D10" s="8"/>
      <c r="E10" s="7"/>
      <c r="F10" s="7"/>
      <c r="G10" s="7"/>
      <c r="H10" s="7">
        <f t="shared" si="0"/>
        <v>0</v>
      </c>
      <c r="I10" s="7"/>
      <c r="J10" s="7"/>
      <c r="K10" s="17"/>
      <c r="L10" s="17"/>
      <c r="M10" s="17"/>
      <c r="N10" s="17"/>
      <c r="O10" s="17"/>
      <c r="P10" s="17"/>
      <c r="Q10" s="17"/>
      <c r="R10" s="17"/>
      <c r="S10" s="17"/>
      <c r="T10" s="17"/>
      <c r="U10" s="17"/>
      <c r="V10" s="17"/>
      <c r="W10" s="17"/>
      <c r="X10" s="17"/>
    </row>
    <row r="11" spans="1:24" ht="41.1" customHeight="1" x14ac:dyDescent="0.25">
      <c r="A11" s="16">
        <v>10</v>
      </c>
      <c r="B11" s="7"/>
      <c r="C11" s="7"/>
      <c r="D11" s="8"/>
      <c r="E11" s="7"/>
      <c r="F11" s="7"/>
      <c r="G11" s="7"/>
      <c r="H11" s="7">
        <f t="shared" si="0"/>
        <v>0</v>
      </c>
      <c r="I11" s="7"/>
      <c r="J11" s="7"/>
      <c r="K11" s="17"/>
      <c r="L11" s="17"/>
      <c r="M11" s="17"/>
      <c r="N11" s="17"/>
      <c r="O11" s="17"/>
      <c r="P11" s="17"/>
      <c r="Q11" s="17"/>
      <c r="R11" s="17"/>
      <c r="S11" s="17"/>
      <c r="T11" s="17"/>
      <c r="U11" s="17"/>
      <c r="V11" s="17"/>
      <c r="W11" s="17"/>
      <c r="X11" s="17"/>
    </row>
    <row r="12" spans="1:24" ht="41.1" customHeight="1" x14ac:dyDescent="0.25">
      <c r="A12" s="16">
        <v>11</v>
      </c>
      <c r="B12" s="7"/>
      <c r="C12" s="7"/>
      <c r="D12" s="8"/>
      <c r="E12" s="7"/>
      <c r="F12" s="7"/>
      <c r="G12" s="7"/>
      <c r="H12" s="7">
        <f t="shared" si="0"/>
        <v>0</v>
      </c>
      <c r="I12" s="7"/>
      <c r="J12" s="7"/>
      <c r="K12" s="17"/>
      <c r="L12" s="17"/>
      <c r="M12" s="17"/>
      <c r="N12" s="17"/>
      <c r="O12" s="17"/>
      <c r="P12" s="17"/>
      <c r="Q12" s="17"/>
      <c r="R12" s="17"/>
      <c r="S12" s="17"/>
      <c r="T12" s="17"/>
      <c r="U12" s="17"/>
      <c r="V12" s="17"/>
      <c r="W12" s="17"/>
      <c r="X12" s="17"/>
    </row>
    <row r="13" spans="1:24" ht="41.1" customHeight="1" x14ac:dyDescent="0.25">
      <c r="A13" s="16">
        <v>12</v>
      </c>
      <c r="B13" s="7"/>
      <c r="C13" s="7"/>
      <c r="D13" s="8"/>
      <c r="E13" s="7"/>
      <c r="F13" s="7"/>
      <c r="G13" s="7"/>
      <c r="H13" s="7">
        <f t="shared" si="0"/>
        <v>0</v>
      </c>
      <c r="I13" s="7"/>
      <c r="J13" s="7"/>
      <c r="K13" s="17"/>
      <c r="L13" s="17"/>
      <c r="M13" s="17"/>
      <c r="N13" s="17"/>
      <c r="O13" s="17"/>
      <c r="P13" s="17"/>
      <c r="Q13" s="17"/>
      <c r="R13" s="17"/>
      <c r="S13" s="17"/>
      <c r="T13" s="17"/>
      <c r="U13" s="17"/>
      <c r="V13" s="17"/>
      <c r="W13" s="17"/>
      <c r="X13" s="17"/>
    </row>
    <row r="14" spans="1:24" ht="41.1" customHeight="1" x14ac:dyDescent="0.25">
      <c r="A14" s="16">
        <v>13</v>
      </c>
      <c r="B14" s="7"/>
      <c r="C14" s="7"/>
      <c r="D14" s="8"/>
      <c r="E14" s="7"/>
      <c r="F14" s="7"/>
      <c r="G14" s="7"/>
      <c r="H14" s="7">
        <f t="shared" si="0"/>
        <v>0</v>
      </c>
      <c r="I14" s="7"/>
      <c r="J14" s="7"/>
      <c r="K14" s="17"/>
      <c r="L14" s="17"/>
      <c r="M14" s="17"/>
      <c r="N14" s="17"/>
      <c r="O14" s="17"/>
      <c r="P14" s="17"/>
      <c r="Q14" s="17"/>
      <c r="R14" s="17"/>
      <c r="S14" s="17"/>
      <c r="T14" s="17"/>
      <c r="U14" s="17"/>
      <c r="V14" s="17"/>
      <c r="W14" s="17"/>
      <c r="X14" s="17"/>
    </row>
    <row r="15" spans="1:24" ht="41.1" customHeight="1" x14ac:dyDescent="0.25">
      <c r="A15" s="16">
        <v>14</v>
      </c>
      <c r="B15" s="7"/>
      <c r="C15" s="7"/>
      <c r="D15" s="8"/>
      <c r="E15" s="7"/>
      <c r="F15" s="7"/>
      <c r="G15" s="7"/>
      <c r="H15" s="7">
        <f t="shared" si="0"/>
        <v>0</v>
      </c>
      <c r="I15" s="7"/>
      <c r="J15" s="7"/>
      <c r="K15" s="17"/>
      <c r="L15" s="17"/>
      <c r="M15" s="17"/>
      <c r="N15" s="17"/>
      <c r="O15" s="17"/>
      <c r="P15" s="17"/>
      <c r="Q15" s="17"/>
      <c r="R15" s="17"/>
      <c r="S15" s="17"/>
      <c r="T15" s="17"/>
      <c r="U15" s="17"/>
      <c r="V15" s="17"/>
      <c r="W15" s="17"/>
      <c r="X15" s="17"/>
    </row>
    <row r="16" spans="1:24" ht="41.1" customHeight="1" x14ac:dyDescent="0.25">
      <c r="A16" s="16">
        <v>15</v>
      </c>
      <c r="B16" s="7"/>
      <c r="C16" s="7"/>
      <c r="D16" s="8"/>
      <c r="E16" s="7"/>
      <c r="F16" s="7"/>
      <c r="G16" s="7"/>
      <c r="H16" s="7">
        <f t="shared" si="0"/>
        <v>0</v>
      </c>
      <c r="I16" s="7"/>
      <c r="J16" s="7"/>
      <c r="K16" s="17"/>
      <c r="L16" s="17"/>
      <c r="M16" s="17"/>
      <c r="N16" s="17"/>
      <c r="O16" s="17"/>
      <c r="P16" s="17"/>
      <c r="Q16" s="17"/>
      <c r="R16" s="17"/>
      <c r="S16" s="17"/>
      <c r="T16" s="17"/>
      <c r="U16" s="17"/>
      <c r="V16" s="17"/>
      <c r="W16" s="17"/>
      <c r="X16" s="17"/>
    </row>
    <row r="17" spans="1:24" ht="41.1" customHeight="1" x14ac:dyDescent="0.25">
      <c r="A17" s="16">
        <v>16</v>
      </c>
      <c r="B17" s="7"/>
      <c r="C17" s="7"/>
      <c r="D17" s="8"/>
      <c r="E17" s="7"/>
      <c r="F17" s="7"/>
      <c r="G17" s="7"/>
      <c r="H17" s="7">
        <f t="shared" si="0"/>
        <v>0</v>
      </c>
      <c r="I17" s="7"/>
      <c r="J17" s="7"/>
      <c r="K17" s="17"/>
      <c r="L17" s="17"/>
      <c r="M17" s="17"/>
      <c r="N17" s="17"/>
      <c r="O17" s="17"/>
      <c r="P17" s="17"/>
      <c r="Q17" s="17"/>
      <c r="R17" s="17"/>
      <c r="S17" s="17"/>
      <c r="T17" s="17"/>
      <c r="U17" s="17"/>
      <c r="V17" s="17"/>
      <c r="W17" s="17"/>
      <c r="X17" s="17"/>
    </row>
    <row r="18" spans="1:24" ht="41.1" customHeight="1" x14ac:dyDescent="0.25">
      <c r="A18" s="16">
        <v>17</v>
      </c>
      <c r="B18" s="7"/>
      <c r="C18" s="7"/>
      <c r="D18" s="8"/>
      <c r="E18" s="7"/>
      <c r="F18" s="7"/>
      <c r="G18" s="7"/>
      <c r="H18" s="7">
        <f t="shared" si="0"/>
        <v>0</v>
      </c>
      <c r="I18" s="7"/>
      <c r="J18" s="7"/>
      <c r="K18" s="17"/>
      <c r="L18" s="17"/>
      <c r="M18" s="17"/>
      <c r="N18" s="17"/>
      <c r="O18" s="17"/>
      <c r="P18" s="17"/>
      <c r="Q18" s="17"/>
      <c r="R18" s="17"/>
      <c r="S18" s="17"/>
      <c r="T18" s="17"/>
      <c r="U18" s="17"/>
      <c r="V18" s="17"/>
      <c r="W18" s="17"/>
      <c r="X18" s="17"/>
    </row>
    <row r="19" spans="1:24" ht="41.1" customHeight="1" x14ac:dyDescent="0.25">
      <c r="A19" s="16">
        <v>18</v>
      </c>
      <c r="B19" s="7"/>
      <c r="C19" s="7"/>
      <c r="D19" s="8"/>
      <c r="E19" s="7"/>
      <c r="F19" s="7"/>
      <c r="G19" s="7"/>
      <c r="H19" s="7">
        <f t="shared" si="0"/>
        <v>0</v>
      </c>
      <c r="I19" s="7"/>
      <c r="J19" s="7"/>
      <c r="K19" s="17"/>
      <c r="L19" s="17"/>
      <c r="M19" s="17"/>
      <c r="N19" s="17"/>
      <c r="O19" s="17"/>
      <c r="P19" s="17"/>
      <c r="Q19" s="17"/>
      <c r="R19" s="17"/>
      <c r="S19" s="17"/>
      <c r="T19" s="17"/>
      <c r="U19" s="17"/>
      <c r="V19" s="17"/>
      <c r="W19" s="17"/>
      <c r="X19" s="17"/>
    </row>
    <row r="20" spans="1:24" ht="41.1" customHeight="1" x14ac:dyDescent="0.25">
      <c r="A20" s="18">
        <v>19</v>
      </c>
      <c r="B20" s="7"/>
      <c r="C20" s="19"/>
      <c r="D20" s="8"/>
      <c r="E20" s="19"/>
      <c r="F20" s="19"/>
      <c r="G20" s="19"/>
      <c r="H20" s="19">
        <f t="shared" si="0"/>
        <v>0</v>
      </c>
      <c r="I20" s="19"/>
      <c r="J20" s="19"/>
      <c r="K20" s="17"/>
      <c r="L20" s="17"/>
      <c r="M20" s="17"/>
      <c r="N20" s="17"/>
      <c r="O20" s="17"/>
      <c r="P20" s="17"/>
      <c r="Q20" s="17"/>
      <c r="R20" s="17"/>
      <c r="S20" s="17"/>
      <c r="T20" s="17"/>
      <c r="U20" s="17"/>
      <c r="V20" s="17"/>
      <c r="W20" s="17"/>
      <c r="X20" s="17"/>
    </row>
    <row r="21" spans="1:24" ht="41.1" customHeight="1" x14ac:dyDescent="0.25">
      <c r="A21" s="22">
        <v>20</v>
      </c>
      <c r="B21" s="7"/>
      <c r="C21" s="22"/>
      <c r="D21" s="8"/>
      <c r="E21" s="22"/>
      <c r="F21" s="22"/>
      <c r="G21" s="22"/>
      <c r="H21" s="22">
        <f t="shared" si="0"/>
        <v>0</v>
      </c>
      <c r="I21" s="22"/>
      <c r="J21" s="22"/>
      <c r="K21" s="17"/>
      <c r="L21" s="17"/>
      <c r="M21" s="17"/>
      <c r="N21" s="17"/>
      <c r="O21" s="17"/>
      <c r="P21" s="17"/>
      <c r="Q21" s="17"/>
      <c r="R21" s="17"/>
      <c r="S21" s="17"/>
      <c r="T21" s="17"/>
      <c r="U21" s="17"/>
      <c r="V21" s="17"/>
      <c r="W21" s="17"/>
      <c r="X21" s="17"/>
    </row>
    <row r="22" spans="1:24" ht="41.1" customHeight="1" x14ac:dyDescent="0.25">
      <c r="A22" s="22">
        <v>21</v>
      </c>
      <c r="B22" s="7"/>
      <c r="C22" s="22"/>
      <c r="D22" s="8"/>
      <c r="E22" s="22"/>
      <c r="F22" s="22"/>
      <c r="G22" s="22"/>
      <c r="H22" s="22">
        <f t="shared" ref="H22:H31" si="1">SUM(F22:G22)</f>
        <v>0</v>
      </c>
      <c r="I22" s="22"/>
      <c r="J22" s="22"/>
    </row>
    <row r="23" spans="1:24" ht="41.1" customHeight="1" x14ac:dyDescent="0.25">
      <c r="A23" s="22">
        <v>22</v>
      </c>
      <c r="B23" s="7"/>
      <c r="C23" s="22"/>
      <c r="D23" s="8"/>
      <c r="E23" s="22"/>
      <c r="F23" s="22"/>
      <c r="G23" s="22"/>
      <c r="H23" s="22">
        <f t="shared" si="1"/>
        <v>0</v>
      </c>
      <c r="I23" s="22"/>
      <c r="J23" s="22"/>
    </row>
    <row r="24" spans="1:24" ht="41.1" customHeight="1" x14ac:dyDescent="0.25">
      <c r="A24" s="22">
        <v>23</v>
      </c>
      <c r="B24" s="7"/>
      <c r="C24" s="22"/>
      <c r="D24" s="8"/>
      <c r="E24" s="22"/>
      <c r="F24" s="22"/>
      <c r="G24" s="22"/>
      <c r="H24" s="22">
        <f t="shared" si="1"/>
        <v>0</v>
      </c>
      <c r="I24" s="22"/>
      <c r="J24" s="22"/>
    </row>
    <row r="25" spans="1:24" ht="41.1" customHeight="1" x14ac:dyDescent="0.25">
      <c r="A25" s="22">
        <v>24</v>
      </c>
      <c r="B25" s="7"/>
      <c r="C25" s="22"/>
      <c r="D25" s="8"/>
      <c r="E25" s="22"/>
      <c r="F25" s="22"/>
      <c r="G25" s="22"/>
      <c r="H25" s="22">
        <f t="shared" si="1"/>
        <v>0</v>
      </c>
      <c r="I25" s="22"/>
      <c r="J25" s="22"/>
    </row>
    <row r="26" spans="1:24" ht="41.1" customHeight="1" x14ac:dyDescent="0.25">
      <c r="A26" s="22">
        <v>25</v>
      </c>
      <c r="B26" s="7"/>
      <c r="C26" s="22"/>
      <c r="D26" s="8"/>
      <c r="E26" s="22"/>
      <c r="F26" s="22"/>
      <c r="G26" s="22"/>
      <c r="H26" s="22">
        <f t="shared" si="1"/>
        <v>0</v>
      </c>
      <c r="I26" s="22"/>
      <c r="J26" s="22"/>
    </row>
    <row r="27" spans="1:24" ht="41.1" customHeight="1" x14ac:dyDescent="0.25">
      <c r="A27" s="22">
        <v>26</v>
      </c>
      <c r="B27" s="7"/>
      <c r="C27" s="22"/>
      <c r="D27" s="8"/>
      <c r="E27" s="22"/>
      <c r="F27" s="22"/>
      <c r="G27" s="22"/>
      <c r="H27" s="22">
        <f t="shared" si="1"/>
        <v>0</v>
      </c>
      <c r="I27" s="22"/>
      <c r="J27" s="22"/>
    </row>
    <row r="28" spans="1:24" ht="41.1" customHeight="1" x14ac:dyDescent="0.25">
      <c r="A28" s="22">
        <v>27</v>
      </c>
      <c r="B28" s="7"/>
      <c r="C28" s="22"/>
      <c r="D28" s="8"/>
      <c r="E28" s="22"/>
      <c r="F28" s="22"/>
      <c r="G28" s="22"/>
      <c r="H28" s="22">
        <f t="shared" si="1"/>
        <v>0</v>
      </c>
      <c r="I28" s="22"/>
      <c r="J28" s="22"/>
    </row>
    <row r="29" spans="1:24" ht="41.1" customHeight="1" x14ac:dyDescent="0.25">
      <c r="A29" s="22">
        <v>28</v>
      </c>
      <c r="B29" s="7"/>
      <c r="C29" s="22"/>
      <c r="D29" s="8"/>
      <c r="E29" s="22"/>
      <c r="F29" s="22"/>
      <c r="G29" s="22"/>
      <c r="H29" s="22">
        <f t="shared" si="1"/>
        <v>0</v>
      </c>
      <c r="I29" s="22"/>
      <c r="J29" s="22"/>
    </row>
    <row r="30" spans="1:24" ht="41.1" customHeight="1" x14ac:dyDescent="0.25">
      <c r="A30" s="22">
        <v>29</v>
      </c>
      <c r="B30" s="7"/>
      <c r="C30" s="22"/>
      <c r="D30" s="8"/>
      <c r="E30" s="22"/>
      <c r="F30" s="22"/>
      <c r="G30" s="22"/>
      <c r="H30" s="22">
        <f t="shared" si="1"/>
        <v>0</v>
      </c>
      <c r="I30" s="22"/>
      <c r="J30" s="22"/>
    </row>
    <row r="31" spans="1:24" ht="41.1" customHeight="1" x14ac:dyDescent="0.25">
      <c r="A31" s="22">
        <v>30</v>
      </c>
      <c r="B31" s="7"/>
      <c r="C31" s="22"/>
      <c r="D31" s="8"/>
      <c r="E31" s="22"/>
      <c r="F31" s="22"/>
      <c r="G31" s="22"/>
      <c r="H31" s="22">
        <f t="shared" si="1"/>
        <v>0</v>
      </c>
      <c r="I31" s="22"/>
      <c r="J31" s="22"/>
    </row>
    <row r="32" spans="1:24" ht="41.1" customHeight="1" x14ac:dyDescent="0.25">
      <c r="A32" s="22">
        <v>31</v>
      </c>
      <c r="B32" s="7"/>
      <c r="C32" s="22"/>
      <c r="D32" s="8"/>
      <c r="E32" s="22"/>
      <c r="F32" s="22"/>
      <c r="G32" s="22"/>
      <c r="H32" s="22">
        <f t="shared" ref="H32:H95" si="2">SUM(F32:G32)</f>
        <v>0</v>
      </c>
      <c r="I32" s="22"/>
      <c r="J32" s="22"/>
    </row>
    <row r="33" spans="1:10" ht="41.1" customHeight="1" x14ac:dyDescent="0.25">
      <c r="A33" s="22">
        <v>32</v>
      </c>
      <c r="B33" s="7"/>
      <c r="C33" s="22"/>
      <c r="D33" s="8"/>
      <c r="E33" s="22"/>
      <c r="F33" s="22"/>
      <c r="G33" s="22"/>
      <c r="H33" s="22">
        <f t="shared" si="2"/>
        <v>0</v>
      </c>
      <c r="I33" s="22"/>
      <c r="J33" s="22"/>
    </row>
    <row r="34" spans="1:10" ht="41.1" customHeight="1" x14ac:dyDescent="0.25">
      <c r="A34" s="22">
        <v>33</v>
      </c>
      <c r="B34" s="7"/>
      <c r="C34" s="22"/>
      <c r="D34" s="8"/>
      <c r="E34" s="22"/>
      <c r="F34" s="22"/>
      <c r="G34" s="22"/>
      <c r="H34" s="22">
        <f t="shared" si="2"/>
        <v>0</v>
      </c>
      <c r="I34" s="22"/>
      <c r="J34" s="22"/>
    </row>
    <row r="35" spans="1:10" ht="41.1" customHeight="1" x14ac:dyDescent="0.25">
      <c r="A35" s="22">
        <v>34</v>
      </c>
      <c r="B35" s="7"/>
      <c r="C35" s="22"/>
      <c r="D35" s="8"/>
      <c r="E35" s="22"/>
      <c r="F35" s="22"/>
      <c r="G35" s="22"/>
      <c r="H35" s="22">
        <f t="shared" si="2"/>
        <v>0</v>
      </c>
      <c r="I35" s="22"/>
      <c r="J35" s="22"/>
    </row>
    <row r="36" spans="1:10" ht="41.1" customHeight="1" x14ac:dyDescent="0.25">
      <c r="A36" s="22">
        <v>35</v>
      </c>
      <c r="B36" s="7"/>
      <c r="C36" s="22"/>
      <c r="D36" s="8"/>
      <c r="E36" s="22"/>
      <c r="F36" s="22"/>
      <c r="G36" s="22"/>
      <c r="H36" s="22">
        <f t="shared" si="2"/>
        <v>0</v>
      </c>
      <c r="I36" s="22"/>
      <c r="J36" s="22"/>
    </row>
    <row r="37" spans="1:10" ht="41.1" customHeight="1" x14ac:dyDescent="0.25">
      <c r="A37" s="22">
        <v>36</v>
      </c>
      <c r="B37" s="7"/>
      <c r="C37" s="22"/>
      <c r="D37" s="8"/>
      <c r="E37" s="22"/>
      <c r="F37" s="22"/>
      <c r="G37" s="22"/>
      <c r="H37" s="22">
        <f t="shared" si="2"/>
        <v>0</v>
      </c>
      <c r="I37" s="22"/>
      <c r="J37" s="22"/>
    </row>
    <row r="38" spans="1:10" ht="41.1" customHeight="1" x14ac:dyDescent="0.25">
      <c r="A38" s="22">
        <v>37</v>
      </c>
      <c r="B38" s="7"/>
      <c r="C38" s="22"/>
      <c r="D38" s="8"/>
      <c r="E38" s="22"/>
      <c r="F38" s="22"/>
      <c r="G38" s="22"/>
      <c r="H38" s="22">
        <f t="shared" si="2"/>
        <v>0</v>
      </c>
      <c r="I38" s="22"/>
      <c r="J38" s="22"/>
    </row>
    <row r="39" spans="1:10" ht="41.1" customHeight="1" x14ac:dyDescent="0.25">
      <c r="A39" s="22">
        <v>38</v>
      </c>
      <c r="B39" s="7"/>
      <c r="C39" s="22"/>
      <c r="D39" s="8"/>
      <c r="E39" s="22"/>
      <c r="F39" s="22"/>
      <c r="G39" s="22"/>
      <c r="H39" s="22">
        <f t="shared" si="2"/>
        <v>0</v>
      </c>
      <c r="I39" s="22"/>
      <c r="J39" s="22"/>
    </row>
    <row r="40" spans="1:10" ht="41.1" customHeight="1" x14ac:dyDescent="0.25">
      <c r="A40" s="22">
        <v>39</v>
      </c>
      <c r="B40" s="7"/>
      <c r="C40" s="22"/>
      <c r="D40" s="8"/>
      <c r="E40" s="22"/>
      <c r="F40" s="22"/>
      <c r="G40" s="22"/>
      <c r="H40" s="22">
        <f t="shared" si="2"/>
        <v>0</v>
      </c>
      <c r="I40" s="22"/>
      <c r="J40" s="22"/>
    </row>
    <row r="41" spans="1:10" ht="41.1" customHeight="1" x14ac:dyDescent="0.25">
      <c r="A41" s="22">
        <v>40</v>
      </c>
      <c r="B41" s="7"/>
      <c r="C41" s="22"/>
      <c r="D41" s="8"/>
      <c r="E41" s="22"/>
      <c r="F41" s="22"/>
      <c r="G41" s="22"/>
      <c r="H41" s="22">
        <f t="shared" si="2"/>
        <v>0</v>
      </c>
      <c r="I41" s="22"/>
      <c r="J41" s="22"/>
    </row>
    <row r="42" spans="1:10" ht="41.1" customHeight="1" x14ac:dyDescent="0.25">
      <c r="A42" s="22">
        <v>41</v>
      </c>
      <c r="B42" s="7"/>
      <c r="C42" s="22"/>
      <c r="D42" s="8"/>
      <c r="E42" s="22"/>
      <c r="F42" s="22"/>
      <c r="G42" s="22"/>
      <c r="H42" s="22">
        <f t="shared" si="2"/>
        <v>0</v>
      </c>
      <c r="I42" s="22"/>
      <c r="J42" s="22"/>
    </row>
    <row r="43" spans="1:10" ht="41.1" customHeight="1" x14ac:dyDescent="0.25">
      <c r="A43" s="22">
        <v>42</v>
      </c>
      <c r="B43" s="7"/>
      <c r="C43" s="22"/>
      <c r="D43" s="8"/>
      <c r="E43" s="22"/>
      <c r="F43" s="22"/>
      <c r="G43" s="22"/>
      <c r="H43" s="22">
        <f t="shared" si="2"/>
        <v>0</v>
      </c>
      <c r="I43" s="22"/>
      <c r="J43" s="22"/>
    </row>
    <row r="44" spans="1:10" ht="41.1" customHeight="1" x14ac:dyDescent="0.25">
      <c r="A44" s="22">
        <v>43</v>
      </c>
      <c r="B44" s="7"/>
      <c r="C44" s="22"/>
      <c r="D44" s="8"/>
      <c r="E44" s="22"/>
      <c r="F44" s="22"/>
      <c r="G44" s="22"/>
      <c r="H44" s="22">
        <f t="shared" si="2"/>
        <v>0</v>
      </c>
      <c r="I44" s="22"/>
      <c r="J44" s="22"/>
    </row>
    <row r="45" spans="1:10" ht="41.1" customHeight="1" x14ac:dyDescent="0.25">
      <c r="A45" s="22">
        <v>44</v>
      </c>
      <c r="B45" s="7"/>
      <c r="C45" s="22"/>
      <c r="D45" s="8"/>
      <c r="E45" s="22"/>
      <c r="F45" s="22"/>
      <c r="G45" s="22"/>
      <c r="H45" s="22">
        <f t="shared" si="2"/>
        <v>0</v>
      </c>
      <c r="I45" s="22"/>
      <c r="J45" s="22"/>
    </row>
    <row r="46" spans="1:10" ht="41.1" customHeight="1" x14ac:dyDescent="0.25">
      <c r="A46" s="22">
        <v>45</v>
      </c>
      <c r="B46" s="7"/>
      <c r="C46" s="22"/>
      <c r="D46" s="8"/>
      <c r="E46" s="22"/>
      <c r="F46" s="22"/>
      <c r="G46" s="22"/>
      <c r="H46" s="22">
        <f t="shared" si="2"/>
        <v>0</v>
      </c>
      <c r="I46" s="22"/>
      <c r="J46" s="22"/>
    </row>
    <row r="47" spans="1:10" ht="41.1" customHeight="1" x14ac:dyDescent="0.25">
      <c r="A47" s="22">
        <v>46</v>
      </c>
      <c r="B47" s="7"/>
      <c r="C47" s="22"/>
      <c r="D47" s="8"/>
      <c r="E47" s="22"/>
      <c r="F47" s="22"/>
      <c r="G47" s="22"/>
      <c r="H47" s="22">
        <f t="shared" si="2"/>
        <v>0</v>
      </c>
      <c r="I47" s="22"/>
      <c r="J47" s="22"/>
    </row>
    <row r="48" spans="1:10" ht="41.1" customHeight="1" x14ac:dyDescent="0.25">
      <c r="A48" s="22">
        <v>47</v>
      </c>
      <c r="B48" s="7"/>
      <c r="C48" s="22"/>
      <c r="D48" s="8"/>
      <c r="E48" s="22"/>
      <c r="F48" s="22"/>
      <c r="G48" s="22"/>
      <c r="H48" s="22">
        <f t="shared" si="2"/>
        <v>0</v>
      </c>
      <c r="I48" s="22"/>
      <c r="J48" s="22"/>
    </row>
    <row r="49" spans="1:10" ht="41.1" customHeight="1" x14ac:dyDescent="0.25">
      <c r="A49" s="22">
        <v>48</v>
      </c>
      <c r="B49" s="7"/>
      <c r="C49" s="22"/>
      <c r="D49" s="8"/>
      <c r="E49" s="22"/>
      <c r="F49" s="22"/>
      <c r="G49" s="22"/>
      <c r="H49" s="22">
        <f t="shared" si="2"/>
        <v>0</v>
      </c>
      <c r="I49" s="22"/>
      <c r="J49" s="22"/>
    </row>
    <row r="50" spans="1:10" ht="41.1" customHeight="1" x14ac:dyDescent="0.25">
      <c r="A50" s="22">
        <v>49</v>
      </c>
      <c r="B50" s="7"/>
      <c r="C50" s="22"/>
      <c r="D50" s="8"/>
      <c r="E50" s="22"/>
      <c r="F50" s="22"/>
      <c r="G50" s="22"/>
      <c r="H50" s="22">
        <f t="shared" si="2"/>
        <v>0</v>
      </c>
      <c r="I50" s="22"/>
      <c r="J50" s="22"/>
    </row>
    <row r="51" spans="1:10" ht="41.1" customHeight="1" x14ac:dyDescent="0.25">
      <c r="A51" s="22">
        <v>50</v>
      </c>
      <c r="B51" s="7"/>
      <c r="C51" s="22"/>
      <c r="D51" s="8"/>
      <c r="E51" s="22"/>
      <c r="F51" s="22"/>
      <c r="G51" s="22"/>
      <c r="H51" s="22">
        <f t="shared" si="2"/>
        <v>0</v>
      </c>
      <c r="I51" s="22"/>
      <c r="J51" s="22"/>
    </row>
    <row r="52" spans="1:10" ht="41.1" customHeight="1" x14ac:dyDescent="0.25">
      <c r="A52" s="22">
        <v>51</v>
      </c>
      <c r="B52" s="7"/>
      <c r="C52" s="22"/>
      <c r="D52" s="8"/>
      <c r="E52" s="22"/>
      <c r="F52" s="22"/>
      <c r="G52" s="22"/>
      <c r="H52" s="22">
        <f t="shared" si="2"/>
        <v>0</v>
      </c>
      <c r="I52" s="22"/>
      <c r="J52" s="22"/>
    </row>
    <row r="53" spans="1:10" ht="41.1" customHeight="1" x14ac:dyDescent="0.25">
      <c r="A53" s="22">
        <v>52</v>
      </c>
      <c r="B53" s="7"/>
      <c r="C53" s="22"/>
      <c r="D53" s="8"/>
      <c r="E53" s="22"/>
      <c r="F53" s="22"/>
      <c r="G53" s="22"/>
      <c r="H53" s="22">
        <f t="shared" si="2"/>
        <v>0</v>
      </c>
      <c r="I53" s="22"/>
      <c r="J53" s="22"/>
    </row>
    <row r="54" spans="1:10" ht="41.1" customHeight="1" x14ac:dyDescent="0.25">
      <c r="A54" s="22">
        <v>53</v>
      </c>
      <c r="B54" s="7"/>
      <c r="C54" s="22"/>
      <c r="D54" s="8"/>
      <c r="E54" s="22"/>
      <c r="F54" s="22"/>
      <c r="G54" s="22"/>
      <c r="H54" s="22">
        <f t="shared" si="2"/>
        <v>0</v>
      </c>
      <c r="I54" s="22"/>
      <c r="J54" s="22"/>
    </row>
    <row r="55" spans="1:10" ht="41.1" customHeight="1" x14ac:dyDescent="0.25">
      <c r="A55" s="22">
        <v>54</v>
      </c>
      <c r="B55" s="7"/>
      <c r="C55" s="22"/>
      <c r="D55" s="8"/>
      <c r="E55" s="22"/>
      <c r="F55" s="22"/>
      <c r="G55" s="22"/>
      <c r="H55" s="22">
        <f t="shared" si="2"/>
        <v>0</v>
      </c>
      <c r="I55" s="22"/>
      <c r="J55" s="22"/>
    </row>
    <row r="56" spans="1:10" ht="41.1" customHeight="1" x14ac:dyDescent="0.25">
      <c r="A56" s="22">
        <v>55</v>
      </c>
      <c r="B56" s="7"/>
      <c r="C56" s="22"/>
      <c r="D56" s="8"/>
      <c r="E56" s="22"/>
      <c r="F56" s="22"/>
      <c r="G56" s="22"/>
      <c r="H56" s="22">
        <f t="shared" si="2"/>
        <v>0</v>
      </c>
      <c r="I56" s="22"/>
      <c r="J56" s="22"/>
    </row>
    <row r="57" spans="1:10" ht="41.1" customHeight="1" x14ac:dyDescent="0.25">
      <c r="A57" s="22">
        <v>56</v>
      </c>
      <c r="B57" s="7"/>
      <c r="C57" s="22"/>
      <c r="D57" s="8"/>
      <c r="E57" s="22"/>
      <c r="F57" s="22"/>
      <c r="G57" s="22"/>
      <c r="H57" s="22">
        <f t="shared" si="2"/>
        <v>0</v>
      </c>
      <c r="I57" s="22"/>
      <c r="J57" s="22"/>
    </row>
    <row r="58" spans="1:10" ht="41.1" customHeight="1" x14ac:dyDescent="0.25">
      <c r="A58" s="22">
        <v>57</v>
      </c>
      <c r="B58" s="7"/>
      <c r="C58" s="22"/>
      <c r="D58" s="8"/>
      <c r="E58" s="22"/>
      <c r="F58" s="22"/>
      <c r="G58" s="22"/>
      <c r="H58" s="22">
        <f t="shared" si="2"/>
        <v>0</v>
      </c>
      <c r="I58" s="22"/>
      <c r="J58" s="22"/>
    </row>
    <row r="59" spans="1:10" ht="41.1" customHeight="1" x14ac:dyDescent="0.25">
      <c r="A59" s="22">
        <v>58</v>
      </c>
      <c r="B59" s="7"/>
      <c r="C59" s="22"/>
      <c r="D59" s="8"/>
      <c r="E59" s="22"/>
      <c r="F59" s="22"/>
      <c r="G59" s="22"/>
      <c r="H59" s="22">
        <f t="shared" si="2"/>
        <v>0</v>
      </c>
      <c r="I59" s="22"/>
      <c r="J59" s="22"/>
    </row>
    <row r="60" spans="1:10" ht="41.1" customHeight="1" x14ac:dyDescent="0.25">
      <c r="A60" s="22">
        <v>59</v>
      </c>
      <c r="B60" s="7"/>
      <c r="C60" s="22"/>
      <c r="D60" s="8"/>
      <c r="E60" s="22"/>
      <c r="F60" s="22"/>
      <c r="G60" s="22"/>
      <c r="H60" s="22">
        <f t="shared" si="2"/>
        <v>0</v>
      </c>
      <c r="I60" s="22"/>
      <c r="J60" s="22"/>
    </row>
    <row r="61" spans="1:10" ht="41.1" customHeight="1" x14ac:dyDescent="0.25">
      <c r="A61" s="22">
        <v>60</v>
      </c>
      <c r="B61" s="7"/>
      <c r="C61" s="22"/>
      <c r="D61" s="8"/>
      <c r="E61" s="22"/>
      <c r="F61" s="22"/>
      <c r="G61" s="22"/>
      <c r="H61" s="22">
        <f t="shared" si="2"/>
        <v>0</v>
      </c>
      <c r="I61" s="22"/>
      <c r="J61" s="22"/>
    </row>
    <row r="62" spans="1:10" ht="41.1" customHeight="1" x14ac:dyDescent="0.25">
      <c r="A62" s="22">
        <v>61</v>
      </c>
      <c r="B62" s="7"/>
      <c r="C62" s="22"/>
      <c r="D62" s="8"/>
      <c r="E62" s="22"/>
      <c r="F62" s="22"/>
      <c r="G62" s="22"/>
      <c r="H62" s="22">
        <f t="shared" si="2"/>
        <v>0</v>
      </c>
      <c r="I62" s="22"/>
      <c r="J62" s="22"/>
    </row>
    <row r="63" spans="1:10" ht="41.1" customHeight="1" x14ac:dyDescent="0.25">
      <c r="A63" s="22">
        <v>62</v>
      </c>
      <c r="B63" s="7"/>
      <c r="C63" s="22"/>
      <c r="D63" s="8"/>
      <c r="E63" s="22"/>
      <c r="F63" s="22"/>
      <c r="G63" s="22"/>
      <c r="H63" s="22">
        <f t="shared" si="2"/>
        <v>0</v>
      </c>
      <c r="I63" s="22"/>
      <c r="J63" s="22"/>
    </row>
    <row r="64" spans="1:10" ht="41.1" customHeight="1" x14ac:dyDescent="0.25">
      <c r="A64" s="22">
        <v>63</v>
      </c>
      <c r="B64" s="7"/>
      <c r="C64" s="22"/>
      <c r="D64" s="8"/>
      <c r="E64" s="22"/>
      <c r="F64" s="22"/>
      <c r="G64" s="22"/>
      <c r="H64" s="22">
        <f t="shared" si="2"/>
        <v>0</v>
      </c>
      <c r="I64" s="22"/>
      <c r="J64" s="22"/>
    </row>
    <row r="65" spans="1:10" ht="41.1" customHeight="1" x14ac:dyDescent="0.25">
      <c r="A65" s="22">
        <v>64</v>
      </c>
      <c r="B65" s="7"/>
      <c r="C65" s="22"/>
      <c r="D65" s="8"/>
      <c r="E65" s="22"/>
      <c r="F65" s="22"/>
      <c r="G65" s="22"/>
      <c r="H65" s="22">
        <f t="shared" si="2"/>
        <v>0</v>
      </c>
      <c r="I65" s="22"/>
      <c r="J65" s="22"/>
    </row>
    <row r="66" spans="1:10" ht="41.1" customHeight="1" x14ac:dyDescent="0.25">
      <c r="A66" s="22">
        <v>65</v>
      </c>
      <c r="B66" s="7"/>
      <c r="C66" s="22"/>
      <c r="D66" s="8"/>
      <c r="E66" s="22"/>
      <c r="F66" s="22"/>
      <c r="G66" s="22"/>
      <c r="H66" s="22">
        <f t="shared" si="2"/>
        <v>0</v>
      </c>
      <c r="I66" s="22"/>
      <c r="J66" s="22"/>
    </row>
    <row r="67" spans="1:10" ht="41.1" customHeight="1" x14ac:dyDescent="0.25">
      <c r="A67" s="22">
        <v>66</v>
      </c>
      <c r="B67" s="7"/>
      <c r="C67" s="22"/>
      <c r="D67" s="8"/>
      <c r="E67" s="22"/>
      <c r="F67" s="22"/>
      <c r="G67" s="22"/>
      <c r="H67" s="22">
        <f t="shared" si="2"/>
        <v>0</v>
      </c>
      <c r="I67" s="22"/>
      <c r="J67" s="22"/>
    </row>
    <row r="68" spans="1:10" ht="41.1" customHeight="1" x14ac:dyDescent="0.25">
      <c r="A68" s="22">
        <v>67</v>
      </c>
      <c r="B68" s="7"/>
      <c r="C68" s="22"/>
      <c r="D68" s="8"/>
      <c r="E68" s="22"/>
      <c r="F68" s="22"/>
      <c r="G68" s="22"/>
      <c r="H68" s="22">
        <f t="shared" si="2"/>
        <v>0</v>
      </c>
      <c r="I68" s="22"/>
      <c r="J68" s="22"/>
    </row>
    <row r="69" spans="1:10" ht="41.1" customHeight="1" x14ac:dyDescent="0.25">
      <c r="A69" s="22">
        <v>68</v>
      </c>
      <c r="B69" s="7"/>
      <c r="C69" s="22"/>
      <c r="D69" s="8"/>
      <c r="E69" s="22"/>
      <c r="F69" s="22"/>
      <c r="G69" s="22"/>
      <c r="H69" s="22">
        <f t="shared" si="2"/>
        <v>0</v>
      </c>
      <c r="I69" s="22"/>
      <c r="J69" s="22"/>
    </row>
    <row r="70" spans="1:10" ht="41.1" customHeight="1" x14ac:dyDescent="0.25">
      <c r="A70" s="22">
        <v>69</v>
      </c>
      <c r="B70" s="7"/>
      <c r="C70" s="22"/>
      <c r="D70" s="8"/>
      <c r="E70" s="22"/>
      <c r="F70" s="22"/>
      <c r="G70" s="22"/>
      <c r="H70" s="22">
        <f t="shared" si="2"/>
        <v>0</v>
      </c>
      <c r="I70" s="22"/>
      <c r="J70" s="22"/>
    </row>
    <row r="71" spans="1:10" ht="41.1" customHeight="1" x14ac:dyDescent="0.25">
      <c r="A71" s="22">
        <v>70</v>
      </c>
      <c r="B71" s="7"/>
      <c r="C71" s="22"/>
      <c r="D71" s="8"/>
      <c r="E71" s="22"/>
      <c r="F71" s="22"/>
      <c r="G71" s="22"/>
      <c r="H71" s="22">
        <f t="shared" si="2"/>
        <v>0</v>
      </c>
      <c r="I71" s="22"/>
      <c r="J71" s="22"/>
    </row>
    <row r="72" spans="1:10" ht="41.1" customHeight="1" x14ac:dyDescent="0.25">
      <c r="A72" s="22">
        <v>71</v>
      </c>
      <c r="B72" s="7"/>
      <c r="C72" s="22"/>
      <c r="D72" s="8"/>
      <c r="E72" s="22"/>
      <c r="F72" s="22"/>
      <c r="G72" s="22"/>
      <c r="H72" s="22">
        <f t="shared" si="2"/>
        <v>0</v>
      </c>
      <c r="I72" s="22"/>
      <c r="J72" s="22"/>
    </row>
    <row r="73" spans="1:10" ht="41.1" customHeight="1" x14ac:dyDescent="0.25">
      <c r="A73" s="22">
        <v>72</v>
      </c>
      <c r="B73" s="7"/>
      <c r="C73" s="22"/>
      <c r="D73" s="8"/>
      <c r="E73" s="22"/>
      <c r="F73" s="22"/>
      <c r="G73" s="22"/>
      <c r="H73" s="22">
        <f t="shared" si="2"/>
        <v>0</v>
      </c>
      <c r="I73" s="22"/>
      <c r="J73" s="22"/>
    </row>
    <row r="74" spans="1:10" ht="41.1" customHeight="1" x14ac:dyDescent="0.25">
      <c r="A74" s="22">
        <v>73</v>
      </c>
      <c r="B74" s="7"/>
      <c r="C74" s="22"/>
      <c r="D74" s="8"/>
      <c r="E74" s="22"/>
      <c r="F74" s="22"/>
      <c r="G74" s="22"/>
      <c r="H74" s="22">
        <f t="shared" si="2"/>
        <v>0</v>
      </c>
      <c r="I74" s="22"/>
      <c r="J74" s="22"/>
    </row>
    <row r="75" spans="1:10" ht="41.1" customHeight="1" x14ac:dyDescent="0.25">
      <c r="A75" s="22">
        <v>74</v>
      </c>
      <c r="B75" s="7"/>
      <c r="C75" s="22"/>
      <c r="D75" s="8"/>
      <c r="E75" s="22"/>
      <c r="F75" s="22"/>
      <c r="G75" s="22"/>
      <c r="H75" s="22">
        <f t="shared" si="2"/>
        <v>0</v>
      </c>
      <c r="I75" s="22"/>
      <c r="J75" s="22"/>
    </row>
    <row r="76" spans="1:10" ht="41.1" customHeight="1" x14ac:dyDescent="0.25">
      <c r="A76" s="22">
        <v>75</v>
      </c>
      <c r="B76" s="7"/>
      <c r="C76" s="22"/>
      <c r="D76" s="8"/>
      <c r="E76" s="22"/>
      <c r="F76" s="22"/>
      <c r="G76" s="22"/>
      <c r="H76" s="22">
        <f t="shared" si="2"/>
        <v>0</v>
      </c>
      <c r="I76" s="22"/>
      <c r="J76" s="22"/>
    </row>
    <row r="77" spans="1:10" ht="41.1" customHeight="1" x14ac:dyDescent="0.25">
      <c r="A77" s="22">
        <v>76</v>
      </c>
      <c r="B77" s="7"/>
      <c r="C77" s="22"/>
      <c r="D77" s="8"/>
      <c r="E77" s="22"/>
      <c r="F77" s="22"/>
      <c r="G77" s="22"/>
      <c r="H77" s="22">
        <f t="shared" si="2"/>
        <v>0</v>
      </c>
      <c r="I77" s="22"/>
      <c r="J77" s="22"/>
    </row>
    <row r="78" spans="1:10" ht="41.1" customHeight="1" x14ac:dyDescent="0.25">
      <c r="A78" s="22">
        <v>77</v>
      </c>
      <c r="B78" s="7"/>
      <c r="C78" s="22"/>
      <c r="D78" s="8"/>
      <c r="E78" s="22"/>
      <c r="F78" s="22"/>
      <c r="G78" s="22"/>
      <c r="H78" s="22">
        <f t="shared" si="2"/>
        <v>0</v>
      </c>
      <c r="I78" s="22"/>
      <c r="J78" s="22"/>
    </row>
    <row r="79" spans="1:10" ht="41.1" customHeight="1" x14ac:dyDescent="0.25">
      <c r="A79" s="22">
        <v>78</v>
      </c>
      <c r="B79" s="7"/>
      <c r="C79" s="22"/>
      <c r="D79" s="8"/>
      <c r="E79" s="22"/>
      <c r="F79" s="22"/>
      <c r="G79" s="22"/>
      <c r="H79" s="22">
        <f t="shared" si="2"/>
        <v>0</v>
      </c>
      <c r="I79" s="22"/>
      <c r="J79" s="22"/>
    </row>
    <row r="80" spans="1:10" ht="41.1" customHeight="1" x14ac:dyDescent="0.25">
      <c r="A80" s="22">
        <v>79</v>
      </c>
      <c r="B80" s="7"/>
      <c r="C80" s="22"/>
      <c r="D80" s="8"/>
      <c r="E80" s="22"/>
      <c r="F80" s="22"/>
      <c r="G80" s="22"/>
      <c r="H80" s="22">
        <f t="shared" si="2"/>
        <v>0</v>
      </c>
      <c r="I80" s="22"/>
      <c r="J80" s="22"/>
    </row>
    <row r="81" spans="1:10" ht="41.1" customHeight="1" x14ac:dyDescent="0.25">
      <c r="A81" s="22">
        <v>80</v>
      </c>
      <c r="B81" s="7"/>
      <c r="C81" s="22"/>
      <c r="D81" s="8"/>
      <c r="E81" s="22"/>
      <c r="F81" s="22"/>
      <c r="G81" s="22"/>
      <c r="H81" s="22">
        <f t="shared" si="2"/>
        <v>0</v>
      </c>
      <c r="I81" s="22"/>
      <c r="J81" s="22"/>
    </row>
    <row r="82" spans="1:10" ht="41.1" customHeight="1" x14ac:dyDescent="0.25">
      <c r="A82" s="22">
        <v>81</v>
      </c>
      <c r="B82" s="7"/>
      <c r="C82" s="22"/>
      <c r="D82" s="8"/>
      <c r="E82" s="22"/>
      <c r="F82" s="22"/>
      <c r="G82" s="22"/>
      <c r="H82" s="22">
        <f t="shared" si="2"/>
        <v>0</v>
      </c>
      <c r="I82" s="22"/>
      <c r="J82" s="22"/>
    </row>
    <row r="83" spans="1:10" ht="41.1" customHeight="1" x14ac:dyDescent="0.25">
      <c r="A83" s="22">
        <v>82</v>
      </c>
      <c r="B83" s="7"/>
      <c r="C83" s="22"/>
      <c r="D83" s="8"/>
      <c r="E83" s="22"/>
      <c r="F83" s="22"/>
      <c r="G83" s="22"/>
      <c r="H83" s="22">
        <f t="shared" si="2"/>
        <v>0</v>
      </c>
      <c r="I83" s="22"/>
      <c r="J83" s="22"/>
    </row>
    <row r="84" spans="1:10" ht="41.1" customHeight="1" x14ac:dyDescent="0.25">
      <c r="A84" s="22">
        <v>83</v>
      </c>
      <c r="B84" s="7"/>
      <c r="C84" s="22"/>
      <c r="D84" s="8"/>
      <c r="E84" s="22"/>
      <c r="F84" s="22"/>
      <c r="G84" s="22"/>
      <c r="H84" s="22">
        <f t="shared" si="2"/>
        <v>0</v>
      </c>
      <c r="I84" s="22"/>
      <c r="J84" s="22"/>
    </row>
    <row r="85" spans="1:10" ht="41.1" customHeight="1" x14ac:dyDescent="0.25">
      <c r="A85" s="22">
        <v>84</v>
      </c>
      <c r="B85" s="7"/>
      <c r="C85" s="22"/>
      <c r="D85" s="8"/>
      <c r="E85" s="22"/>
      <c r="F85" s="22"/>
      <c r="G85" s="22"/>
      <c r="H85" s="22">
        <f t="shared" si="2"/>
        <v>0</v>
      </c>
      <c r="I85" s="22"/>
      <c r="J85" s="22"/>
    </row>
    <row r="86" spans="1:10" ht="41.1" customHeight="1" x14ac:dyDescent="0.25">
      <c r="A86" s="22">
        <v>85</v>
      </c>
      <c r="B86" s="7"/>
      <c r="C86" s="22"/>
      <c r="D86" s="8"/>
      <c r="E86" s="22"/>
      <c r="F86" s="22"/>
      <c r="G86" s="22"/>
      <c r="H86" s="22">
        <f t="shared" si="2"/>
        <v>0</v>
      </c>
      <c r="I86" s="22"/>
      <c r="J86" s="22"/>
    </row>
    <row r="87" spans="1:10" ht="41.1" customHeight="1" x14ac:dyDescent="0.25">
      <c r="A87" s="22">
        <v>86</v>
      </c>
      <c r="B87" s="7"/>
      <c r="C87" s="22"/>
      <c r="D87" s="8"/>
      <c r="E87" s="22"/>
      <c r="F87" s="22"/>
      <c r="G87" s="22"/>
      <c r="H87" s="22">
        <f t="shared" si="2"/>
        <v>0</v>
      </c>
      <c r="I87" s="22"/>
      <c r="J87" s="22"/>
    </row>
    <row r="88" spans="1:10" ht="41.1" customHeight="1" x14ac:dyDescent="0.25">
      <c r="A88" s="22">
        <v>87</v>
      </c>
      <c r="B88" s="7"/>
      <c r="C88" s="22"/>
      <c r="D88" s="8"/>
      <c r="E88" s="22"/>
      <c r="F88" s="22"/>
      <c r="G88" s="22"/>
      <c r="H88" s="22">
        <f t="shared" si="2"/>
        <v>0</v>
      </c>
      <c r="I88" s="22"/>
      <c r="J88" s="22"/>
    </row>
    <row r="89" spans="1:10" ht="41.1" customHeight="1" x14ac:dyDescent="0.25">
      <c r="A89" s="22">
        <v>88</v>
      </c>
      <c r="B89" s="7"/>
      <c r="C89" s="22"/>
      <c r="D89" s="8"/>
      <c r="E89" s="22"/>
      <c r="F89" s="22"/>
      <c r="G89" s="22"/>
      <c r="H89" s="22">
        <f t="shared" si="2"/>
        <v>0</v>
      </c>
      <c r="I89" s="22"/>
      <c r="J89" s="22"/>
    </row>
    <row r="90" spans="1:10" ht="41.1" customHeight="1" x14ac:dyDescent="0.25">
      <c r="A90" s="22">
        <v>89</v>
      </c>
      <c r="B90" s="7"/>
      <c r="C90" s="22"/>
      <c r="D90" s="8"/>
      <c r="E90" s="22"/>
      <c r="F90" s="22"/>
      <c r="G90" s="22"/>
      <c r="H90" s="22">
        <f t="shared" si="2"/>
        <v>0</v>
      </c>
      <c r="I90" s="22"/>
      <c r="J90" s="22"/>
    </row>
    <row r="91" spans="1:10" ht="41.1" customHeight="1" x14ac:dyDescent="0.25">
      <c r="A91" s="22">
        <v>90</v>
      </c>
      <c r="B91" s="7"/>
      <c r="C91" s="22"/>
      <c r="D91" s="8"/>
      <c r="E91" s="22"/>
      <c r="F91" s="22"/>
      <c r="G91" s="22"/>
      <c r="H91" s="22">
        <f t="shared" si="2"/>
        <v>0</v>
      </c>
      <c r="I91" s="22"/>
      <c r="J91" s="22"/>
    </row>
    <row r="92" spans="1:10" ht="41.1" customHeight="1" x14ac:dyDescent="0.25">
      <c r="A92" s="22">
        <v>91</v>
      </c>
      <c r="B92" s="7"/>
      <c r="C92" s="22"/>
      <c r="D92" s="8"/>
      <c r="E92" s="22"/>
      <c r="F92" s="22"/>
      <c r="G92" s="22"/>
      <c r="H92" s="22">
        <f t="shared" si="2"/>
        <v>0</v>
      </c>
      <c r="I92" s="22"/>
      <c r="J92" s="22"/>
    </row>
    <row r="93" spans="1:10" ht="41.1" customHeight="1" x14ac:dyDescent="0.25">
      <c r="A93" s="22">
        <v>92</v>
      </c>
      <c r="B93" s="7"/>
      <c r="C93" s="22"/>
      <c r="D93" s="8"/>
      <c r="E93" s="22"/>
      <c r="F93" s="22"/>
      <c r="G93" s="22"/>
      <c r="H93" s="22">
        <f t="shared" si="2"/>
        <v>0</v>
      </c>
      <c r="I93" s="22"/>
      <c r="J93" s="22"/>
    </row>
    <row r="94" spans="1:10" ht="41.1" customHeight="1" x14ac:dyDescent="0.25">
      <c r="A94" s="22">
        <v>93</v>
      </c>
      <c r="B94" s="7"/>
      <c r="C94" s="22"/>
      <c r="D94" s="8"/>
      <c r="E94" s="22"/>
      <c r="F94" s="22"/>
      <c r="G94" s="22"/>
      <c r="H94" s="22">
        <f t="shared" si="2"/>
        <v>0</v>
      </c>
      <c r="I94" s="22"/>
      <c r="J94" s="22"/>
    </row>
    <row r="95" spans="1:10" ht="41.1" customHeight="1" x14ac:dyDescent="0.25">
      <c r="A95" s="22">
        <v>94</v>
      </c>
      <c r="B95" s="7"/>
      <c r="C95" s="22"/>
      <c r="D95" s="8"/>
      <c r="E95" s="22"/>
      <c r="F95" s="22"/>
      <c r="G95" s="22"/>
      <c r="H95" s="22">
        <f t="shared" si="2"/>
        <v>0</v>
      </c>
      <c r="I95" s="22"/>
      <c r="J95" s="22"/>
    </row>
    <row r="96" spans="1:10" ht="41.1" customHeight="1" x14ac:dyDescent="0.25">
      <c r="A96" s="22">
        <v>95</v>
      </c>
      <c r="B96" s="7"/>
      <c r="C96" s="22"/>
      <c r="D96" s="8"/>
      <c r="E96" s="22"/>
      <c r="F96" s="22"/>
      <c r="G96" s="22"/>
      <c r="H96" s="22">
        <f t="shared" ref="H96:H159" si="3">SUM(F96:G96)</f>
        <v>0</v>
      </c>
      <c r="I96" s="22"/>
      <c r="J96" s="22"/>
    </row>
    <row r="97" spans="1:10" ht="41.1" customHeight="1" x14ac:dyDescent="0.25">
      <c r="A97" s="22">
        <v>96</v>
      </c>
      <c r="B97" s="7"/>
      <c r="C97" s="22"/>
      <c r="D97" s="8"/>
      <c r="E97" s="22"/>
      <c r="F97" s="22"/>
      <c r="G97" s="22"/>
      <c r="H97" s="22">
        <f t="shared" si="3"/>
        <v>0</v>
      </c>
      <c r="I97" s="22"/>
      <c r="J97" s="22"/>
    </row>
    <row r="98" spans="1:10" ht="41.1" customHeight="1" x14ac:dyDescent="0.25">
      <c r="A98" s="22">
        <v>97</v>
      </c>
      <c r="B98" s="7"/>
      <c r="C98" s="22"/>
      <c r="D98" s="8"/>
      <c r="E98" s="22"/>
      <c r="F98" s="22"/>
      <c r="G98" s="22"/>
      <c r="H98" s="22">
        <f t="shared" si="3"/>
        <v>0</v>
      </c>
      <c r="I98" s="22"/>
      <c r="J98" s="22"/>
    </row>
    <row r="99" spans="1:10" ht="41.1" customHeight="1" x14ac:dyDescent="0.25">
      <c r="A99" s="22">
        <v>98</v>
      </c>
      <c r="B99" s="7"/>
      <c r="C99" s="22"/>
      <c r="D99" s="8"/>
      <c r="E99" s="22"/>
      <c r="F99" s="22"/>
      <c r="G99" s="22"/>
      <c r="H99" s="22">
        <f t="shared" si="3"/>
        <v>0</v>
      </c>
      <c r="I99" s="22"/>
      <c r="J99" s="22"/>
    </row>
    <row r="100" spans="1:10" ht="41.1" customHeight="1" x14ac:dyDescent="0.25">
      <c r="A100" s="22">
        <v>99</v>
      </c>
      <c r="B100" s="7"/>
      <c r="C100" s="22"/>
      <c r="D100" s="8"/>
      <c r="E100" s="22"/>
      <c r="F100" s="22"/>
      <c r="G100" s="22"/>
      <c r="H100" s="22">
        <f t="shared" si="3"/>
        <v>0</v>
      </c>
      <c r="I100" s="22"/>
      <c r="J100" s="22"/>
    </row>
    <row r="101" spans="1:10" ht="41.1" customHeight="1" x14ac:dyDescent="0.25">
      <c r="A101" s="22">
        <v>100</v>
      </c>
      <c r="B101" s="7"/>
      <c r="C101" s="22"/>
      <c r="D101" s="8"/>
      <c r="E101" s="22"/>
      <c r="F101" s="22"/>
      <c r="G101" s="22"/>
      <c r="H101" s="22">
        <f t="shared" si="3"/>
        <v>0</v>
      </c>
      <c r="I101" s="22"/>
      <c r="J101" s="22"/>
    </row>
    <row r="102" spans="1:10" ht="41.1" customHeight="1" x14ac:dyDescent="0.25">
      <c r="A102" s="22">
        <v>101</v>
      </c>
      <c r="B102" s="7"/>
      <c r="C102" s="22"/>
      <c r="D102" s="8"/>
      <c r="E102" s="22"/>
      <c r="F102" s="22"/>
      <c r="G102" s="22"/>
      <c r="H102" s="22">
        <f t="shared" si="3"/>
        <v>0</v>
      </c>
      <c r="I102" s="22"/>
      <c r="J102" s="22"/>
    </row>
    <row r="103" spans="1:10" ht="41.1" customHeight="1" x14ac:dyDescent="0.25">
      <c r="A103" s="22">
        <v>102</v>
      </c>
      <c r="B103" s="7"/>
      <c r="C103" s="22"/>
      <c r="D103" s="8"/>
      <c r="E103" s="22"/>
      <c r="F103" s="22"/>
      <c r="G103" s="22"/>
      <c r="H103" s="22">
        <f t="shared" si="3"/>
        <v>0</v>
      </c>
      <c r="I103" s="22"/>
      <c r="J103" s="22"/>
    </row>
    <row r="104" spans="1:10" ht="41.1" customHeight="1" x14ac:dyDescent="0.25">
      <c r="A104" s="22">
        <v>103</v>
      </c>
      <c r="B104" s="7"/>
      <c r="C104" s="22"/>
      <c r="D104" s="8"/>
      <c r="E104" s="22"/>
      <c r="F104" s="22"/>
      <c r="G104" s="22"/>
      <c r="H104" s="22">
        <f t="shared" si="3"/>
        <v>0</v>
      </c>
      <c r="I104" s="22"/>
      <c r="J104" s="22"/>
    </row>
    <row r="105" spans="1:10" ht="41.1" customHeight="1" x14ac:dyDescent="0.25">
      <c r="A105" s="22">
        <v>104</v>
      </c>
      <c r="B105" s="7"/>
      <c r="C105" s="22"/>
      <c r="D105" s="8"/>
      <c r="E105" s="22"/>
      <c r="F105" s="22"/>
      <c r="G105" s="22"/>
      <c r="H105" s="22">
        <f t="shared" si="3"/>
        <v>0</v>
      </c>
      <c r="I105" s="22"/>
      <c r="J105" s="22"/>
    </row>
    <row r="106" spans="1:10" ht="41.1" customHeight="1" x14ac:dyDescent="0.25">
      <c r="A106" s="22">
        <v>105</v>
      </c>
      <c r="B106" s="7"/>
      <c r="C106" s="22"/>
      <c r="D106" s="8"/>
      <c r="E106" s="22"/>
      <c r="F106" s="22"/>
      <c r="G106" s="22"/>
      <c r="H106" s="22">
        <f t="shared" si="3"/>
        <v>0</v>
      </c>
      <c r="I106" s="22"/>
      <c r="J106" s="22"/>
    </row>
    <row r="107" spans="1:10" ht="41.1" customHeight="1" x14ac:dyDescent="0.25">
      <c r="A107" s="22">
        <v>106</v>
      </c>
      <c r="B107" s="7"/>
      <c r="C107" s="22"/>
      <c r="D107" s="8"/>
      <c r="E107" s="22"/>
      <c r="F107" s="22"/>
      <c r="G107" s="22"/>
      <c r="H107" s="22">
        <f t="shared" si="3"/>
        <v>0</v>
      </c>
      <c r="I107" s="22"/>
      <c r="J107" s="22"/>
    </row>
    <row r="108" spans="1:10" ht="41.1" customHeight="1" x14ac:dyDescent="0.25">
      <c r="A108" s="22">
        <v>107</v>
      </c>
      <c r="B108" s="7"/>
      <c r="C108" s="22"/>
      <c r="D108" s="8"/>
      <c r="E108" s="22"/>
      <c r="F108" s="22"/>
      <c r="G108" s="22"/>
      <c r="H108" s="22">
        <f t="shared" si="3"/>
        <v>0</v>
      </c>
      <c r="I108" s="22"/>
      <c r="J108" s="22"/>
    </row>
    <row r="109" spans="1:10" ht="41.1" customHeight="1" x14ac:dyDescent="0.25">
      <c r="A109" s="22">
        <v>108</v>
      </c>
      <c r="B109" s="7"/>
      <c r="C109" s="22"/>
      <c r="D109" s="8"/>
      <c r="E109" s="22"/>
      <c r="F109" s="22"/>
      <c r="G109" s="22"/>
      <c r="H109" s="22">
        <f t="shared" si="3"/>
        <v>0</v>
      </c>
      <c r="I109" s="22"/>
      <c r="J109" s="22"/>
    </row>
    <row r="110" spans="1:10" ht="41.1" customHeight="1" x14ac:dyDescent="0.25">
      <c r="A110" s="22">
        <v>109</v>
      </c>
      <c r="B110" s="7"/>
      <c r="C110" s="22"/>
      <c r="D110" s="8"/>
      <c r="E110" s="22"/>
      <c r="F110" s="22"/>
      <c r="G110" s="22"/>
      <c r="H110" s="22">
        <f t="shared" si="3"/>
        <v>0</v>
      </c>
      <c r="I110" s="22"/>
      <c r="J110" s="22"/>
    </row>
    <row r="111" spans="1:10" ht="41.1" customHeight="1" x14ac:dyDescent="0.25">
      <c r="A111" s="22">
        <v>110</v>
      </c>
      <c r="B111" s="7"/>
      <c r="C111" s="22"/>
      <c r="D111" s="8"/>
      <c r="E111" s="22"/>
      <c r="F111" s="22"/>
      <c r="G111" s="22"/>
      <c r="H111" s="22">
        <f t="shared" si="3"/>
        <v>0</v>
      </c>
      <c r="I111" s="22"/>
      <c r="J111" s="22"/>
    </row>
    <row r="112" spans="1:10" ht="41.1" customHeight="1" x14ac:dyDescent="0.25">
      <c r="A112" s="22">
        <v>111</v>
      </c>
      <c r="B112" s="7"/>
      <c r="C112" s="22"/>
      <c r="D112" s="8"/>
      <c r="E112" s="22"/>
      <c r="F112" s="22"/>
      <c r="G112" s="22"/>
      <c r="H112" s="22">
        <f t="shared" si="3"/>
        <v>0</v>
      </c>
      <c r="I112" s="22"/>
      <c r="J112" s="22"/>
    </row>
    <row r="113" spans="1:10" ht="41.1" customHeight="1" x14ac:dyDescent="0.25">
      <c r="A113" s="22">
        <v>112</v>
      </c>
      <c r="B113" s="7"/>
      <c r="C113" s="22"/>
      <c r="D113" s="8"/>
      <c r="E113" s="22"/>
      <c r="F113" s="22"/>
      <c r="G113" s="22"/>
      <c r="H113" s="22">
        <f t="shared" si="3"/>
        <v>0</v>
      </c>
      <c r="I113" s="22"/>
      <c r="J113" s="22"/>
    </row>
    <row r="114" spans="1:10" ht="41.1" customHeight="1" x14ac:dyDescent="0.25">
      <c r="A114" s="22">
        <v>113</v>
      </c>
      <c r="B114" s="7"/>
      <c r="C114" s="22"/>
      <c r="D114" s="8"/>
      <c r="E114" s="22"/>
      <c r="F114" s="22"/>
      <c r="G114" s="22"/>
      <c r="H114" s="22">
        <f t="shared" si="3"/>
        <v>0</v>
      </c>
      <c r="I114" s="22"/>
      <c r="J114" s="22"/>
    </row>
    <row r="115" spans="1:10" ht="41.1" customHeight="1" x14ac:dyDescent="0.25">
      <c r="A115" s="22">
        <v>114</v>
      </c>
      <c r="B115" s="7"/>
      <c r="C115" s="22"/>
      <c r="D115" s="8"/>
      <c r="E115" s="22"/>
      <c r="F115" s="22"/>
      <c r="G115" s="22"/>
      <c r="H115" s="22">
        <f t="shared" si="3"/>
        <v>0</v>
      </c>
      <c r="I115" s="22"/>
      <c r="J115" s="22"/>
    </row>
    <row r="116" spans="1:10" ht="41.1" customHeight="1" x14ac:dyDescent="0.25">
      <c r="A116" s="22">
        <v>115</v>
      </c>
      <c r="B116" s="7"/>
      <c r="C116" s="22"/>
      <c r="D116" s="8"/>
      <c r="E116" s="22"/>
      <c r="F116" s="22"/>
      <c r="G116" s="22"/>
      <c r="H116" s="22">
        <f t="shared" si="3"/>
        <v>0</v>
      </c>
      <c r="I116" s="22"/>
      <c r="J116" s="22"/>
    </row>
    <row r="117" spans="1:10" ht="41.1" customHeight="1" x14ac:dyDescent="0.25">
      <c r="A117" s="22">
        <v>116</v>
      </c>
      <c r="B117" s="7"/>
      <c r="C117" s="22"/>
      <c r="D117" s="8"/>
      <c r="E117" s="22"/>
      <c r="F117" s="22"/>
      <c r="G117" s="22"/>
      <c r="H117" s="22">
        <f t="shared" si="3"/>
        <v>0</v>
      </c>
      <c r="I117" s="22"/>
      <c r="J117" s="22"/>
    </row>
    <row r="118" spans="1:10" ht="41.1" customHeight="1" x14ac:dyDescent="0.25">
      <c r="A118" s="22">
        <v>117</v>
      </c>
      <c r="B118" s="7"/>
      <c r="C118" s="22"/>
      <c r="D118" s="8"/>
      <c r="E118" s="22"/>
      <c r="F118" s="22"/>
      <c r="G118" s="22"/>
      <c r="H118" s="22">
        <f t="shared" si="3"/>
        <v>0</v>
      </c>
      <c r="I118" s="22"/>
      <c r="J118" s="22"/>
    </row>
    <row r="119" spans="1:10" ht="41.1" customHeight="1" x14ac:dyDescent="0.25">
      <c r="A119" s="22">
        <v>118</v>
      </c>
      <c r="B119" s="7"/>
      <c r="C119" s="22"/>
      <c r="D119" s="8"/>
      <c r="E119" s="22"/>
      <c r="F119" s="22"/>
      <c r="G119" s="22"/>
      <c r="H119" s="22">
        <f t="shared" si="3"/>
        <v>0</v>
      </c>
      <c r="I119" s="22"/>
      <c r="J119" s="22"/>
    </row>
    <row r="120" spans="1:10" ht="41.1" customHeight="1" x14ac:dyDescent="0.25">
      <c r="A120" s="22">
        <v>119</v>
      </c>
      <c r="B120" s="7"/>
      <c r="C120" s="22"/>
      <c r="D120" s="8"/>
      <c r="E120" s="22"/>
      <c r="F120" s="22"/>
      <c r="G120" s="22"/>
      <c r="H120" s="22">
        <f t="shared" si="3"/>
        <v>0</v>
      </c>
      <c r="I120" s="22"/>
      <c r="J120" s="22"/>
    </row>
    <row r="121" spans="1:10" ht="41.1" customHeight="1" x14ac:dyDescent="0.25">
      <c r="A121" s="22">
        <v>120</v>
      </c>
      <c r="B121" s="7"/>
      <c r="C121" s="22"/>
      <c r="D121" s="8"/>
      <c r="E121" s="22"/>
      <c r="F121" s="22"/>
      <c r="G121" s="22"/>
      <c r="H121" s="22">
        <f t="shared" si="3"/>
        <v>0</v>
      </c>
      <c r="I121" s="22"/>
      <c r="J121" s="22"/>
    </row>
    <row r="122" spans="1:10" ht="41.1" customHeight="1" x14ac:dyDescent="0.25">
      <c r="A122" s="22">
        <v>121</v>
      </c>
      <c r="B122" s="7"/>
      <c r="C122" s="22"/>
      <c r="D122" s="8"/>
      <c r="E122" s="22"/>
      <c r="F122" s="22"/>
      <c r="G122" s="22"/>
      <c r="H122" s="22">
        <f t="shared" si="3"/>
        <v>0</v>
      </c>
      <c r="I122" s="22"/>
      <c r="J122" s="22"/>
    </row>
    <row r="123" spans="1:10" ht="41.1" customHeight="1" x14ac:dyDescent="0.25">
      <c r="A123" s="22">
        <v>122</v>
      </c>
      <c r="B123" s="7"/>
      <c r="C123" s="22"/>
      <c r="D123" s="8"/>
      <c r="E123" s="22"/>
      <c r="F123" s="22"/>
      <c r="G123" s="22"/>
      <c r="H123" s="22">
        <f t="shared" si="3"/>
        <v>0</v>
      </c>
      <c r="I123" s="22"/>
      <c r="J123" s="22"/>
    </row>
    <row r="124" spans="1:10" ht="41.1" customHeight="1" x14ac:dyDescent="0.25">
      <c r="A124" s="22">
        <v>123</v>
      </c>
      <c r="B124" s="7"/>
      <c r="C124" s="22"/>
      <c r="D124" s="8"/>
      <c r="E124" s="22"/>
      <c r="F124" s="22"/>
      <c r="G124" s="22"/>
      <c r="H124" s="22">
        <f t="shared" si="3"/>
        <v>0</v>
      </c>
      <c r="I124" s="22"/>
      <c r="J124" s="22"/>
    </row>
    <row r="125" spans="1:10" ht="41.1" customHeight="1" x14ac:dyDescent="0.25">
      <c r="A125" s="22">
        <v>124</v>
      </c>
      <c r="B125" s="7"/>
      <c r="C125" s="22"/>
      <c r="D125" s="8"/>
      <c r="E125" s="22"/>
      <c r="F125" s="22"/>
      <c r="G125" s="22"/>
      <c r="H125" s="22">
        <f t="shared" si="3"/>
        <v>0</v>
      </c>
      <c r="I125" s="22"/>
      <c r="J125" s="22"/>
    </row>
    <row r="126" spans="1:10" ht="41.1" customHeight="1" x14ac:dyDescent="0.25">
      <c r="A126" s="22">
        <v>125</v>
      </c>
      <c r="B126" s="7"/>
      <c r="C126" s="22"/>
      <c r="D126" s="8"/>
      <c r="E126" s="22"/>
      <c r="F126" s="22"/>
      <c r="G126" s="22"/>
      <c r="H126" s="22">
        <f t="shared" si="3"/>
        <v>0</v>
      </c>
      <c r="I126" s="22"/>
      <c r="J126" s="22"/>
    </row>
    <row r="127" spans="1:10" ht="41.1" customHeight="1" x14ac:dyDescent="0.25">
      <c r="A127" s="22">
        <v>126</v>
      </c>
      <c r="B127" s="7"/>
      <c r="C127" s="22"/>
      <c r="D127" s="8"/>
      <c r="E127" s="22"/>
      <c r="F127" s="22"/>
      <c r="G127" s="22"/>
      <c r="H127" s="22">
        <f t="shared" si="3"/>
        <v>0</v>
      </c>
      <c r="I127" s="22"/>
      <c r="J127" s="22"/>
    </row>
    <row r="128" spans="1:10" ht="41.1" customHeight="1" x14ac:dyDescent="0.25">
      <c r="A128" s="22">
        <v>127</v>
      </c>
      <c r="B128" s="7"/>
      <c r="C128" s="22"/>
      <c r="D128" s="8"/>
      <c r="E128" s="22"/>
      <c r="F128" s="22"/>
      <c r="G128" s="22"/>
      <c r="H128" s="22">
        <f t="shared" si="3"/>
        <v>0</v>
      </c>
      <c r="I128" s="22"/>
      <c r="J128" s="22"/>
    </row>
    <row r="129" spans="1:10" ht="41.1" customHeight="1" x14ac:dyDescent="0.25">
      <c r="A129" s="22">
        <v>128</v>
      </c>
      <c r="B129" s="7"/>
      <c r="C129" s="22"/>
      <c r="D129" s="8"/>
      <c r="E129" s="22"/>
      <c r="F129" s="22"/>
      <c r="G129" s="22"/>
      <c r="H129" s="22">
        <f t="shared" si="3"/>
        <v>0</v>
      </c>
      <c r="I129" s="22"/>
      <c r="J129" s="22"/>
    </row>
    <row r="130" spans="1:10" ht="41.1" customHeight="1" x14ac:dyDescent="0.25">
      <c r="A130" s="22">
        <v>129</v>
      </c>
      <c r="B130" s="7"/>
      <c r="C130" s="22"/>
      <c r="D130" s="8"/>
      <c r="E130" s="22"/>
      <c r="F130" s="22"/>
      <c r="G130" s="22"/>
      <c r="H130" s="22">
        <f t="shared" si="3"/>
        <v>0</v>
      </c>
      <c r="I130" s="22"/>
      <c r="J130" s="22"/>
    </row>
    <row r="131" spans="1:10" ht="41.1" customHeight="1" x14ac:dyDescent="0.25">
      <c r="A131" s="22">
        <v>130</v>
      </c>
      <c r="B131" s="7"/>
      <c r="C131" s="22"/>
      <c r="D131" s="8"/>
      <c r="E131" s="22"/>
      <c r="F131" s="22"/>
      <c r="G131" s="22"/>
      <c r="H131" s="22">
        <f t="shared" si="3"/>
        <v>0</v>
      </c>
      <c r="I131" s="22"/>
      <c r="J131" s="22"/>
    </row>
    <row r="132" spans="1:10" ht="41.1" customHeight="1" x14ac:dyDescent="0.25">
      <c r="A132" s="22">
        <v>131</v>
      </c>
      <c r="B132" s="7"/>
      <c r="C132" s="22"/>
      <c r="D132" s="8"/>
      <c r="E132" s="22"/>
      <c r="F132" s="22"/>
      <c r="G132" s="22"/>
      <c r="H132" s="22">
        <f t="shared" si="3"/>
        <v>0</v>
      </c>
      <c r="I132" s="22"/>
      <c r="J132" s="22"/>
    </row>
    <row r="133" spans="1:10" ht="41.1" customHeight="1" x14ac:dyDescent="0.25">
      <c r="A133" s="22">
        <v>132</v>
      </c>
      <c r="B133" s="7"/>
      <c r="C133" s="22"/>
      <c r="D133" s="8"/>
      <c r="E133" s="22"/>
      <c r="F133" s="22"/>
      <c r="G133" s="22"/>
      <c r="H133" s="22">
        <f t="shared" si="3"/>
        <v>0</v>
      </c>
      <c r="I133" s="22"/>
      <c r="J133" s="22"/>
    </row>
    <row r="134" spans="1:10" ht="41.1" customHeight="1" x14ac:dyDescent="0.25">
      <c r="A134" s="22">
        <v>133</v>
      </c>
      <c r="B134" s="7"/>
      <c r="C134" s="22"/>
      <c r="D134" s="8"/>
      <c r="E134" s="22"/>
      <c r="F134" s="22"/>
      <c r="G134" s="22"/>
      <c r="H134" s="22">
        <f t="shared" si="3"/>
        <v>0</v>
      </c>
      <c r="I134" s="22"/>
      <c r="J134" s="22"/>
    </row>
    <row r="135" spans="1:10" ht="41.1" customHeight="1" x14ac:dyDescent="0.25">
      <c r="A135" s="22">
        <v>134</v>
      </c>
      <c r="B135" s="7"/>
      <c r="C135" s="22"/>
      <c r="D135" s="8"/>
      <c r="E135" s="22"/>
      <c r="F135" s="22"/>
      <c r="G135" s="22"/>
      <c r="H135" s="22">
        <f t="shared" si="3"/>
        <v>0</v>
      </c>
      <c r="I135" s="22"/>
      <c r="J135" s="22"/>
    </row>
    <row r="136" spans="1:10" ht="41.1" customHeight="1" x14ac:dyDescent="0.25">
      <c r="A136" s="22">
        <v>135</v>
      </c>
      <c r="B136" s="7"/>
      <c r="C136" s="22"/>
      <c r="D136" s="8"/>
      <c r="E136" s="22"/>
      <c r="F136" s="22"/>
      <c r="G136" s="22"/>
      <c r="H136" s="22">
        <f t="shared" si="3"/>
        <v>0</v>
      </c>
      <c r="I136" s="22"/>
      <c r="J136" s="22"/>
    </row>
    <row r="137" spans="1:10" ht="41.1" customHeight="1" x14ac:dyDescent="0.25">
      <c r="A137" s="22">
        <v>136</v>
      </c>
      <c r="B137" s="7"/>
      <c r="C137" s="22"/>
      <c r="D137" s="8"/>
      <c r="E137" s="22"/>
      <c r="F137" s="22"/>
      <c r="G137" s="22"/>
      <c r="H137" s="22">
        <f t="shared" si="3"/>
        <v>0</v>
      </c>
      <c r="I137" s="22"/>
      <c r="J137" s="22"/>
    </row>
    <row r="138" spans="1:10" ht="41.1" customHeight="1" x14ac:dyDescent="0.25">
      <c r="A138" s="22">
        <v>137</v>
      </c>
      <c r="B138" s="7"/>
      <c r="C138" s="22"/>
      <c r="D138" s="8"/>
      <c r="E138" s="22"/>
      <c r="F138" s="22"/>
      <c r="G138" s="22"/>
      <c r="H138" s="22">
        <f t="shared" si="3"/>
        <v>0</v>
      </c>
      <c r="I138" s="22"/>
      <c r="J138" s="22"/>
    </row>
    <row r="139" spans="1:10" ht="41.1" customHeight="1" x14ac:dyDescent="0.25">
      <c r="A139" s="22">
        <v>138</v>
      </c>
      <c r="B139" s="7"/>
      <c r="C139" s="22"/>
      <c r="D139" s="8"/>
      <c r="E139" s="22"/>
      <c r="F139" s="22"/>
      <c r="G139" s="22"/>
      <c r="H139" s="22">
        <f t="shared" si="3"/>
        <v>0</v>
      </c>
      <c r="I139" s="22"/>
      <c r="J139" s="22"/>
    </row>
    <row r="140" spans="1:10" ht="41.1" customHeight="1" x14ac:dyDescent="0.25">
      <c r="A140" s="22">
        <v>139</v>
      </c>
      <c r="B140" s="7"/>
      <c r="C140" s="22"/>
      <c r="D140" s="8"/>
      <c r="E140" s="22"/>
      <c r="F140" s="22"/>
      <c r="G140" s="22"/>
      <c r="H140" s="22">
        <f t="shared" si="3"/>
        <v>0</v>
      </c>
      <c r="I140" s="22"/>
      <c r="J140" s="22"/>
    </row>
    <row r="141" spans="1:10" ht="41.1" customHeight="1" x14ac:dyDescent="0.25">
      <c r="A141" s="22">
        <v>140</v>
      </c>
      <c r="B141" s="7"/>
      <c r="C141" s="22"/>
      <c r="D141" s="8"/>
      <c r="E141" s="22"/>
      <c r="F141" s="22"/>
      <c r="G141" s="22"/>
      <c r="H141" s="22">
        <f t="shared" si="3"/>
        <v>0</v>
      </c>
      <c r="I141" s="22"/>
      <c r="J141" s="22"/>
    </row>
    <row r="142" spans="1:10" ht="41.1" customHeight="1" x14ac:dyDescent="0.25">
      <c r="A142" s="22">
        <v>141</v>
      </c>
      <c r="B142" s="7"/>
      <c r="C142" s="22"/>
      <c r="D142" s="8"/>
      <c r="E142" s="22"/>
      <c r="F142" s="22"/>
      <c r="G142" s="22"/>
      <c r="H142" s="22">
        <f t="shared" si="3"/>
        <v>0</v>
      </c>
      <c r="I142" s="22"/>
      <c r="J142" s="22"/>
    </row>
    <row r="143" spans="1:10" ht="41.1" customHeight="1" x14ac:dyDescent="0.25">
      <c r="A143" s="22">
        <v>142</v>
      </c>
      <c r="B143" s="7"/>
      <c r="C143" s="22"/>
      <c r="D143" s="8"/>
      <c r="E143" s="22"/>
      <c r="F143" s="22"/>
      <c r="G143" s="22"/>
      <c r="H143" s="22">
        <f t="shared" si="3"/>
        <v>0</v>
      </c>
      <c r="I143" s="22"/>
      <c r="J143" s="22"/>
    </row>
    <row r="144" spans="1:10" ht="41.1" customHeight="1" x14ac:dyDescent="0.25">
      <c r="A144" s="22">
        <v>143</v>
      </c>
      <c r="B144" s="7"/>
      <c r="C144" s="22"/>
      <c r="D144" s="8"/>
      <c r="E144" s="22"/>
      <c r="F144" s="22"/>
      <c r="G144" s="22"/>
      <c r="H144" s="22">
        <f t="shared" si="3"/>
        <v>0</v>
      </c>
      <c r="I144" s="22"/>
      <c r="J144" s="22"/>
    </row>
    <row r="145" spans="1:10" ht="41.1" customHeight="1" x14ac:dyDescent="0.25">
      <c r="A145" s="22">
        <v>144</v>
      </c>
      <c r="B145" s="7"/>
      <c r="C145" s="22"/>
      <c r="D145" s="8"/>
      <c r="E145" s="22"/>
      <c r="F145" s="22"/>
      <c r="G145" s="22"/>
      <c r="H145" s="22">
        <f t="shared" si="3"/>
        <v>0</v>
      </c>
      <c r="I145" s="22"/>
      <c r="J145" s="22"/>
    </row>
    <row r="146" spans="1:10" ht="41.1" customHeight="1" x14ac:dyDescent="0.25">
      <c r="A146" s="22">
        <v>145</v>
      </c>
      <c r="B146" s="7"/>
      <c r="C146" s="22"/>
      <c r="D146" s="8"/>
      <c r="E146" s="22"/>
      <c r="F146" s="22"/>
      <c r="G146" s="22"/>
      <c r="H146" s="22">
        <f t="shared" si="3"/>
        <v>0</v>
      </c>
      <c r="I146" s="22"/>
      <c r="J146" s="22"/>
    </row>
    <row r="147" spans="1:10" ht="41.1" customHeight="1" x14ac:dyDescent="0.25">
      <c r="A147" s="22">
        <v>146</v>
      </c>
      <c r="B147" s="7"/>
      <c r="C147" s="22"/>
      <c r="D147" s="8"/>
      <c r="E147" s="22"/>
      <c r="F147" s="22"/>
      <c r="G147" s="22"/>
      <c r="H147" s="22">
        <f t="shared" si="3"/>
        <v>0</v>
      </c>
      <c r="I147" s="22"/>
      <c r="J147" s="22"/>
    </row>
    <row r="148" spans="1:10" ht="41.1" customHeight="1" x14ac:dyDescent="0.25">
      <c r="A148" s="22">
        <v>147</v>
      </c>
      <c r="B148" s="7"/>
      <c r="C148" s="22"/>
      <c r="D148" s="8"/>
      <c r="E148" s="22"/>
      <c r="F148" s="22"/>
      <c r="G148" s="22"/>
      <c r="H148" s="22">
        <f t="shared" si="3"/>
        <v>0</v>
      </c>
      <c r="I148" s="22"/>
      <c r="J148" s="22"/>
    </row>
    <row r="149" spans="1:10" ht="41.1" customHeight="1" x14ac:dyDescent="0.25">
      <c r="A149" s="22">
        <v>148</v>
      </c>
      <c r="B149" s="7"/>
      <c r="C149" s="22"/>
      <c r="D149" s="8"/>
      <c r="E149" s="22"/>
      <c r="F149" s="22"/>
      <c r="G149" s="22"/>
      <c r="H149" s="22">
        <f t="shared" si="3"/>
        <v>0</v>
      </c>
      <c r="I149" s="22"/>
      <c r="J149" s="22"/>
    </row>
    <row r="150" spans="1:10" ht="41.1" customHeight="1" x14ac:dyDescent="0.25">
      <c r="A150" s="22">
        <v>149</v>
      </c>
      <c r="B150" s="7"/>
      <c r="C150" s="22"/>
      <c r="D150" s="8"/>
      <c r="E150" s="22"/>
      <c r="F150" s="22"/>
      <c r="G150" s="22"/>
      <c r="H150" s="22">
        <f t="shared" si="3"/>
        <v>0</v>
      </c>
      <c r="I150" s="22"/>
      <c r="J150" s="22"/>
    </row>
    <row r="151" spans="1:10" ht="41.1" customHeight="1" x14ac:dyDescent="0.25">
      <c r="A151" s="22">
        <v>150</v>
      </c>
      <c r="B151" s="7"/>
      <c r="C151" s="22"/>
      <c r="D151" s="8"/>
      <c r="E151" s="22"/>
      <c r="F151" s="22"/>
      <c r="G151" s="22"/>
      <c r="H151" s="22">
        <f t="shared" si="3"/>
        <v>0</v>
      </c>
      <c r="I151" s="22"/>
      <c r="J151" s="22"/>
    </row>
    <row r="152" spans="1:10" ht="41.1" customHeight="1" x14ac:dyDescent="0.25">
      <c r="A152" s="22">
        <v>151</v>
      </c>
      <c r="B152" s="7"/>
      <c r="C152" s="22"/>
      <c r="D152" s="8"/>
      <c r="E152" s="22"/>
      <c r="F152" s="22"/>
      <c r="G152" s="22"/>
      <c r="H152" s="22">
        <f t="shared" si="3"/>
        <v>0</v>
      </c>
      <c r="I152" s="22"/>
      <c r="J152" s="22"/>
    </row>
    <row r="153" spans="1:10" ht="41.1" customHeight="1" x14ac:dyDescent="0.25">
      <c r="A153" s="22">
        <v>152</v>
      </c>
      <c r="B153" s="7"/>
      <c r="C153" s="22"/>
      <c r="D153" s="8"/>
      <c r="E153" s="22"/>
      <c r="F153" s="22"/>
      <c r="G153" s="22"/>
      <c r="H153" s="22">
        <f t="shared" si="3"/>
        <v>0</v>
      </c>
      <c r="I153" s="22"/>
      <c r="J153" s="22"/>
    </row>
    <row r="154" spans="1:10" ht="41.1" customHeight="1" x14ac:dyDescent="0.25">
      <c r="A154" s="22">
        <v>153</v>
      </c>
      <c r="B154" s="7"/>
      <c r="C154" s="22"/>
      <c r="D154" s="8"/>
      <c r="E154" s="22"/>
      <c r="F154" s="22"/>
      <c r="G154" s="22"/>
      <c r="H154" s="22">
        <f t="shared" si="3"/>
        <v>0</v>
      </c>
      <c r="I154" s="22"/>
      <c r="J154" s="22"/>
    </row>
    <row r="155" spans="1:10" ht="41.1" customHeight="1" x14ac:dyDescent="0.25">
      <c r="A155" s="22">
        <v>154</v>
      </c>
      <c r="B155" s="7"/>
      <c r="C155" s="22"/>
      <c r="D155" s="8"/>
      <c r="E155" s="22"/>
      <c r="F155" s="22"/>
      <c r="G155" s="22"/>
      <c r="H155" s="22">
        <f t="shared" si="3"/>
        <v>0</v>
      </c>
      <c r="I155" s="22"/>
      <c r="J155" s="22"/>
    </row>
    <row r="156" spans="1:10" ht="41.1" customHeight="1" x14ac:dyDescent="0.25">
      <c r="A156" s="22">
        <v>155</v>
      </c>
      <c r="B156" s="7"/>
      <c r="C156" s="22"/>
      <c r="D156" s="8"/>
      <c r="E156" s="22"/>
      <c r="F156" s="22"/>
      <c r="G156" s="22"/>
      <c r="H156" s="22">
        <f t="shared" si="3"/>
        <v>0</v>
      </c>
      <c r="I156" s="22"/>
      <c r="J156" s="22"/>
    </row>
    <row r="157" spans="1:10" ht="41.1" customHeight="1" x14ac:dyDescent="0.25">
      <c r="A157" s="22">
        <v>156</v>
      </c>
      <c r="B157" s="7"/>
      <c r="C157" s="22"/>
      <c r="D157" s="8"/>
      <c r="E157" s="22"/>
      <c r="F157" s="22"/>
      <c r="G157" s="22"/>
      <c r="H157" s="22">
        <f t="shared" si="3"/>
        <v>0</v>
      </c>
      <c r="I157" s="22"/>
      <c r="J157" s="22"/>
    </row>
    <row r="158" spans="1:10" ht="41.1" customHeight="1" x14ac:dyDescent="0.25">
      <c r="A158" s="22">
        <v>157</v>
      </c>
      <c r="B158" s="7"/>
      <c r="C158" s="22"/>
      <c r="D158" s="8"/>
      <c r="E158" s="22"/>
      <c r="F158" s="22"/>
      <c r="G158" s="22"/>
      <c r="H158" s="22">
        <f t="shared" si="3"/>
        <v>0</v>
      </c>
      <c r="I158" s="22"/>
      <c r="J158" s="22"/>
    </row>
    <row r="159" spans="1:10" ht="41.1" customHeight="1" x14ac:dyDescent="0.25">
      <c r="A159" s="22">
        <v>158</v>
      </c>
      <c r="B159" s="7"/>
      <c r="C159" s="22"/>
      <c r="D159" s="8"/>
      <c r="E159" s="22"/>
      <c r="F159" s="22"/>
      <c r="G159" s="22"/>
      <c r="H159" s="22">
        <f t="shared" si="3"/>
        <v>0</v>
      </c>
      <c r="I159" s="22"/>
      <c r="J159" s="22"/>
    </row>
    <row r="160" spans="1:10" ht="41.1" customHeight="1" x14ac:dyDescent="0.25">
      <c r="A160" s="22">
        <v>159</v>
      </c>
      <c r="B160" s="7"/>
      <c r="C160" s="22"/>
      <c r="D160" s="8"/>
      <c r="E160" s="22"/>
      <c r="F160" s="22"/>
      <c r="G160" s="22"/>
      <c r="H160" s="22">
        <f t="shared" ref="H160:H201" si="4">SUM(F160:G160)</f>
        <v>0</v>
      </c>
      <c r="I160" s="22"/>
      <c r="J160" s="22"/>
    </row>
    <row r="161" spans="1:10" ht="41.1" customHeight="1" x14ac:dyDescent="0.25">
      <c r="A161" s="22">
        <v>160</v>
      </c>
      <c r="B161" s="7"/>
      <c r="C161" s="22"/>
      <c r="D161" s="8"/>
      <c r="E161" s="22"/>
      <c r="F161" s="22"/>
      <c r="G161" s="22"/>
      <c r="H161" s="22">
        <f t="shared" si="4"/>
        <v>0</v>
      </c>
      <c r="I161" s="22"/>
      <c r="J161" s="22"/>
    </row>
    <row r="162" spans="1:10" ht="41.1" customHeight="1" x14ac:dyDescent="0.25">
      <c r="A162" s="22">
        <v>161</v>
      </c>
      <c r="B162" s="7"/>
      <c r="C162" s="22"/>
      <c r="D162" s="8"/>
      <c r="E162" s="22"/>
      <c r="F162" s="22"/>
      <c r="G162" s="22"/>
      <c r="H162" s="22">
        <f t="shared" si="4"/>
        <v>0</v>
      </c>
      <c r="I162" s="22"/>
      <c r="J162" s="22"/>
    </row>
    <row r="163" spans="1:10" ht="41.1" customHeight="1" x14ac:dyDescent="0.25">
      <c r="A163" s="22">
        <v>162</v>
      </c>
      <c r="B163" s="7"/>
      <c r="C163" s="22"/>
      <c r="D163" s="8"/>
      <c r="E163" s="22"/>
      <c r="F163" s="22"/>
      <c r="G163" s="22"/>
      <c r="H163" s="22">
        <f t="shared" si="4"/>
        <v>0</v>
      </c>
      <c r="I163" s="22"/>
      <c r="J163" s="22"/>
    </row>
    <row r="164" spans="1:10" ht="41.1" customHeight="1" x14ac:dyDescent="0.25">
      <c r="A164" s="22">
        <v>163</v>
      </c>
      <c r="B164" s="7"/>
      <c r="C164" s="22"/>
      <c r="D164" s="8"/>
      <c r="E164" s="22"/>
      <c r="F164" s="22"/>
      <c r="G164" s="22"/>
      <c r="H164" s="22">
        <f t="shared" si="4"/>
        <v>0</v>
      </c>
      <c r="I164" s="22"/>
      <c r="J164" s="22"/>
    </row>
    <row r="165" spans="1:10" ht="41.1" customHeight="1" x14ac:dyDescent="0.25">
      <c r="A165" s="22">
        <v>164</v>
      </c>
      <c r="B165" s="7"/>
      <c r="C165" s="22"/>
      <c r="D165" s="8"/>
      <c r="E165" s="22"/>
      <c r="F165" s="22"/>
      <c r="G165" s="22"/>
      <c r="H165" s="22">
        <f t="shared" si="4"/>
        <v>0</v>
      </c>
      <c r="I165" s="22"/>
      <c r="J165" s="22"/>
    </row>
    <row r="166" spans="1:10" ht="41.1" customHeight="1" x14ac:dyDescent="0.25">
      <c r="A166" s="22">
        <v>165</v>
      </c>
      <c r="B166" s="7"/>
      <c r="C166" s="22"/>
      <c r="D166" s="8"/>
      <c r="E166" s="22"/>
      <c r="F166" s="22"/>
      <c r="G166" s="22"/>
      <c r="H166" s="22">
        <f t="shared" si="4"/>
        <v>0</v>
      </c>
      <c r="I166" s="22"/>
      <c r="J166" s="22"/>
    </row>
    <row r="167" spans="1:10" ht="41.1" customHeight="1" x14ac:dyDescent="0.25">
      <c r="A167" s="22">
        <v>166</v>
      </c>
      <c r="B167" s="7"/>
      <c r="C167" s="22"/>
      <c r="D167" s="8"/>
      <c r="E167" s="22"/>
      <c r="F167" s="22"/>
      <c r="G167" s="22"/>
      <c r="H167" s="22">
        <f t="shared" si="4"/>
        <v>0</v>
      </c>
      <c r="I167" s="22"/>
      <c r="J167" s="22"/>
    </row>
    <row r="168" spans="1:10" ht="41.1" customHeight="1" x14ac:dyDescent="0.25">
      <c r="A168" s="22">
        <v>167</v>
      </c>
      <c r="B168" s="7"/>
      <c r="C168" s="22"/>
      <c r="D168" s="8"/>
      <c r="E168" s="22"/>
      <c r="F168" s="22"/>
      <c r="G168" s="22"/>
      <c r="H168" s="22">
        <f t="shared" si="4"/>
        <v>0</v>
      </c>
      <c r="I168" s="22"/>
      <c r="J168" s="22"/>
    </row>
    <row r="169" spans="1:10" ht="41.1" customHeight="1" x14ac:dyDescent="0.25">
      <c r="A169" s="22">
        <v>168</v>
      </c>
      <c r="B169" s="7"/>
      <c r="C169" s="22"/>
      <c r="D169" s="8"/>
      <c r="E169" s="22"/>
      <c r="F169" s="22"/>
      <c r="G169" s="22"/>
      <c r="H169" s="22">
        <f t="shared" si="4"/>
        <v>0</v>
      </c>
      <c r="I169" s="22"/>
      <c r="J169" s="22"/>
    </row>
    <row r="170" spans="1:10" ht="41.1" customHeight="1" x14ac:dyDescent="0.25">
      <c r="A170" s="22">
        <v>169</v>
      </c>
      <c r="B170" s="7"/>
      <c r="C170" s="22"/>
      <c r="D170" s="8"/>
      <c r="E170" s="22"/>
      <c r="F170" s="22"/>
      <c r="G170" s="22"/>
      <c r="H170" s="22">
        <f t="shared" si="4"/>
        <v>0</v>
      </c>
      <c r="I170" s="22"/>
      <c r="J170" s="22"/>
    </row>
    <row r="171" spans="1:10" ht="41.1" customHeight="1" x14ac:dyDescent="0.25">
      <c r="A171" s="22">
        <v>170</v>
      </c>
      <c r="B171" s="7"/>
      <c r="C171" s="22"/>
      <c r="D171" s="8"/>
      <c r="E171" s="22"/>
      <c r="F171" s="22"/>
      <c r="G171" s="22"/>
      <c r="H171" s="22">
        <f t="shared" si="4"/>
        <v>0</v>
      </c>
      <c r="I171" s="22"/>
      <c r="J171" s="22"/>
    </row>
    <row r="172" spans="1:10" ht="41.1" customHeight="1" x14ac:dyDescent="0.25">
      <c r="A172" s="22">
        <v>171</v>
      </c>
      <c r="B172" s="7"/>
      <c r="C172" s="22"/>
      <c r="D172" s="8"/>
      <c r="E172" s="22"/>
      <c r="F172" s="22"/>
      <c r="G172" s="22"/>
      <c r="H172" s="22">
        <f t="shared" si="4"/>
        <v>0</v>
      </c>
      <c r="I172" s="22"/>
      <c r="J172" s="22"/>
    </row>
    <row r="173" spans="1:10" ht="41.1" customHeight="1" x14ac:dyDescent="0.25">
      <c r="A173" s="22">
        <v>172</v>
      </c>
      <c r="B173" s="7"/>
      <c r="C173" s="22"/>
      <c r="D173" s="8"/>
      <c r="E173" s="22"/>
      <c r="F173" s="22"/>
      <c r="G173" s="22"/>
      <c r="H173" s="22">
        <f t="shared" si="4"/>
        <v>0</v>
      </c>
      <c r="I173" s="22"/>
      <c r="J173" s="22"/>
    </row>
    <row r="174" spans="1:10" ht="41.1" customHeight="1" x14ac:dyDescent="0.25">
      <c r="A174" s="22">
        <v>173</v>
      </c>
      <c r="B174" s="7"/>
      <c r="C174" s="22"/>
      <c r="D174" s="8"/>
      <c r="E174" s="22"/>
      <c r="F174" s="22"/>
      <c r="G174" s="22"/>
      <c r="H174" s="22">
        <f t="shared" si="4"/>
        <v>0</v>
      </c>
      <c r="I174" s="22"/>
      <c r="J174" s="22"/>
    </row>
    <row r="175" spans="1:10" ht="41.1" customHeight="1" x14ac:dyDescent="0.25">
      <c r="A175" s="22">
        <v>174</v>
      </c>
      <c r="B175" s="7"/>
      <c r="C175" s="22"/>
      <c r="D175" s="8"/>
      <c r="E175" s="22"/>
      <c r="F175" s="22"/>
      <c r="G175" s="22"/>
      <c r="H175" s="22">
        <f t="shared" si="4"/>
        <v>0</v>
      </c>
      <c r="I175" s="22"/>
      <c r="J175" s="22"/>
    </row>
    <row r="176" spans="1:10" ht="41.1" customHeight="1" x14ac:dyDescent="0.25">
      <c r="A176" s="22">
        <v>175</v>
      </c>
      <c r="B176" s="7"/>
      <c r="C176" s="22"/>
      <c r="D176" s="8"/>
      <c r="E176" s="22"/>
      <c r="F176" s="22"/>
      <c r="G176" s="22"/>
      <c r="H176" s="22">
        <f t="shared" si="4"/>
        <v>0</v>
      </c>
      <c r="I176" s="22"/>
      <c r="J176" s="22"/>
    </row>
    <row r="177" spans="1:10" ht="41.1" customHeight="1" x14ac:dyDescent="0.25">
      <c r="A177" s="22">
        <v>176</v>
      </c>
      <c r="B177" s="7"/>
      <c r="C177" s="22"/>
      <c r="D177" s="8"/>
      <c r="E177" s="22"/>
      <c r="F177" s="22"/>
      <c r="G177" s="22"/>
      <c r="H177" s="22">
        <f t="shared" si="4"/>
        <v>0</v>
      </c>
      <c r="I177" s="22"/>
      <c r="J177" s="22"/>
    </row>
    <row r="178" spans="1:10" ht="41.1" customHeight="1" x14ac:dyDescent="0.25">
      <c r="A178" s="22">
        <v>177</v>
      </c>
      <c r="B178" s="7"/>
      <c r="C178" s="22"/>
      <c r="D178" s="8"/>
      <c r="E178" s="22"/>
      <c r="F178" s="22"/>
      <c r="G178" s="22"/>
      <c r="H178" s="22">
        <f t="shared" si="4"/>
        <v>0</v>
      </c>
      <c r="I178" s="22"/>
      <c r="J178" s="22"/>
    </row>
    <row r="179" spans="1:10" ht="41.1" customHeight="1" x14ac:dyDescent="0.25">
      <c r="A179" s="22">
        <v>178</v>
      </c>
      <c r="B179" s="7"/>
      <c r="C179" s="22"/>
      <c r="D179" s="8"/>
      <c r="E179" s="22"/>
      <c r="F179" s="22"/>
      <c r="G179" s="22"/>
      <c r="H179" s="22">
        <f t="shared" si="4"/>
        <v>0</v>
      </c>
      <c r="I179" s="22"/>
      <c r="J179" s="22"/>
    </row>
    <row r="180" spans="1:10" ht="41.1" customHeight="1" x14ac:dyDescent="0.25">
      <c r="A180" s="22">
        <v>179</v>
      </c>
      <c r="B180" s="7"/>
      <c r="C180" s="22"/>
      <c r="D180" s="8"/>
      <c r="E180" s="22"/>
      <c r="F180" s="22"/>
      <c r="G180" s="22"/>
      <c r="H180" s="22">
        <f t="shared" si="4"/>
        <v>0</v>
      </c>
      <c r="I180" s="22"/>
      <c r="J180" s="22"/>
    </row>
    <row r="181" spans="1:10" ht="41.1" customHeight="1" x14ac:dyDescent="0.25">
      <c r="A181" s="22">
        <v>180</v>
      </c>
      <c r="B181" s="7"/>
      <c r="C181" s="22"/>
      <c r="D181" s="8"/>
      <c r="E181" s="22"/>
      <c r="F181" s="22"/>
      <c r="G181" s="22"/>
      <c r="H181" s="22">
        <f t="shared" si="4"/>
        <v>0</v>
      </c>
      <c r="I181" s="22"/>
      <c r="J181" s="22"/>
    </row>
    <row r="182" spans="1:10" ht="41.1" customHeight="1" x14ac:dyDescent="0.25">
      <c r="A182" s="22">
        <v>181</v>
      </c>
      <c r="B182" s="7"/>
      <c r="C182" s="22"/>
      <c r="D182" s="8"/>
      <c r="E182" s="22"/>
      <c r="F182" s="22"/>
      <c r="G182" s="22"/>
      <c r="H182" s="22">
        <f t="shared" si="4"/>
        <v>0</v>
      </c>
      <c r="I182" s="22"/>
      <c r="J182" s="22"/>
    </row>
    <row r="183" spans="1:10" ht="41.1" customHeight="1" x14ac:dyDescent="0.25">
      <c r="A183" s="22">
        <v>182</v>
      </c>
      <c r="B183" s="7"/>
      <c r="C183" s="22"/>
      <c r="D183" s="8"/>
      <c r="E183" s="22"/>
      <c r="F183" s="22"/>
      <c r="G183" s="22"/>
      <c r="H183" s="22">
        <f t="shared" si="4"/>
        <v>0</v>
      </c>
      <c r="I183" s="22"/>
      <c r="J183" s="22"/>
    </row>
    <row r="184" spans="1:10" ht="41.1" customHeight="1" x14ac:dyDescent="0.25">
      <c r="A184" s="22">
        <v>183</v>
      </c>
      <c r="B184" s="7"/>
      <c r="C184" s="22"/>
      <c r="D184" s="8"/>
      <c r="E184" s="22"/>
      <c r="F184" s="22"/>
      <c r="G184" s="22"/>
      <c r="H184" s="22">
        <f t="shared" si="4"/>
        <v>0</v>
      </c>
      <c r="I184" s="22"/>
      <c r="J184" s="22"/>
    </row>
    <row r="185" spans="1:10" ht="41.1" customHeight="1" x14ac:dyDescent="0.25">
      <c r="A185" s="22">
        <v>184</v>
      </c>
      <c r="B185" s="7"/>
      <c r="C185" s="22"/>
      <c r="D185" s="8"/>
      <c r="E185" s="22"/>
      <c r="F185" s="22"/>
      <c r="G185" s="22"/>
      <c r="H185" s="22">
        <f t="shared" si="4"/>
        <v>0</v>
      </c>
      <c r="I185" s="22"/>
      <c r="J185" s="22"/>
    </row>
    <row r="186" spans="1:10" ht="41.1" customHeight="1" x14ac:dyDescent="0.25">
      <c r="A186" s="22">
        <v>185</v>
      </c>
      <c r="B186" s="7"/>
      <c r="C186" s="22"/>
      <c r="D186" s="8"/>
      <c r="E186" s="22"/>
      <c r="F186" s="22"/>
      <c r="G186" s="22"/>
      <c r="H186" s="22">
        <f t="shared" si="4"/>
        <v>0</v>
      </c>
      <c r="I186" s="22"/>
      <c r="J186" s="22"/>
    </row>
    <row r="187" spans="1:10" ht="41.1" customHeight="1" x14ac:dyDescent="0.25">
      <c r="A187" s="22">
        <v>186</v>
      </c>
      <c r="B187" s="7"/>
      <c r="C187" s="22"/>
      <c r="D187" s="8"/>
      <c r="E187" s="22"/>
      <c r="F187" s="22"/>
      <c r="G187" s="22"/>
      <c r="H187" s="22">
        <f t="shared" si="4"/>
        <v>0</v>
      </c>
      <c r="I187" s="22"/>
      <c r="J187" s="22"/>
    </row>
    <row r="188" spans="1:10" ht="41.1" customHeight="1" x14ac:dyDescent="0.25">
      <c r="A188" s="22">
        <v>187</v>
      </c>
      <c r="B188" s="7"/>
      <c r="C188" s="22"/>
      <c r="D188" s="8"/>
      <c r="E188" s="22"/>
      <c r="F188" s="22"/>
      <c r="G188" s="22"/>
      <c r="H188" s="22">
        <f t="shared" si="4"/>
        <v>0</v>
      </c>
      <c r="I188" s="22"/>
      <c r="J188" s="22"/>
    </row>
    <row r="189" spans="1:10" ht="41.1" customHeight="1" x14ac:dyDescent="0.25">
      <c r="A189" s="22">
        <v>188</v>
      </c>
      <c r="B189" s="7"/>
      <c r="C189" s="22"/>
      <c r="D189" s="8"/>
      <c r="E189" s="22"/>
      <c r="F189" s="22"/>
      <c r="G189" s="22"/>
      <c r="H189" s="22">
        <f t="shared" si="4"/>
        <v>0</v>
      </c>
      <c r="I189" s="22"/>
      <c r="J189" s="22"/>
    </row>
    <row r="190" spans="1:10" ht="41.1" customHeight="1" x14ac:dyDescent="0.25">
      <c r="A190" s="22">
        <v>189</v>
      </c>
      <c r="B190" s="7"/>
      <c r="C190" s="22"/>
      <c r="D190" s="8"/>
      <c r="E190" s="22"/>
      <c r="F190" s="22"/>
      <c r="G190" s="22"/>
      <c r="H190" s="22">
        <f t="shared" si="4"/>
        <v>0</v>
      </c>
      <c r="I190" s="22"/>
      <c r="J190" s="22"/>
    </row>
    <row r="191" spans="1:10" ht="41.1" customHeight="1" x14ac:dyDescent="0.25">
      <c r="A191" s="22">
        <v>190</v>
      </c>
      <c r="B191" s="7"/>
      <c r="C191" s="22"/>
      <c r="D191" s="8"/>
      <c r="E191" s="22"/>
      <c r="F191" s="22"/>
      <c r="G191" s="22"/>
      <c r="H191" s="22">
        <f t="shared" si="4"/>
        <v>0</v>
      </c>
      <c r="I191" s="22"/>
      <c r="J191" s="22"/>
    </row>
    <row r="192" spans="1:10" ht="41.1" customHeight="1" x14ac:dyDescent="0.25">
      <c r="A192" s="22">
        <v>191</v>
      </c>
      <c r="B192" s="7"/>
      <c r="C192" s="22"/>
      <c r="D192" s="8"/>
      <c r="E192" s="22"/>
      <c r="F192" s="22"/>
      <c r="G192" s="22"/>
      <c r="H192" s="22">
        <f t="shared" si="4"/>
        <v>0</v>
      </c>
      <c r="I192" s="22"/>
      <c r="J192" s="22"/>
    </row>
    <row r="193" spans="1:10" ht="41.1" customHeight="1" x14ac:dyDescent="0.25">
      <c r="A193" s="22">
        <v>192</v>
      </c>
      <c r="B193" s="7"/>
      <c r="C193" s="22"/>
      <c r="D193" s="8"/>
      <c r="E193" s="22"/>
      <c r="F193" s="22"/>
      <c r="G193" s="22"/>
      <c r="H193" s="22">
        <f t="shared" si="4"/>
        <v>0</v>
      </c>
      <c r="I193" s="22"/>
      <c r="J193" s="22"/>
    </row>
    <row r="194" spans="1:10" ht="41.1" customHeight="1" x14ac:dyDescent="0.25">
      <c r="A194" s="22">
        <v>193</v>
      </c>
      <c r="B194" s="7"/>
      <c r="C194" s="22"/>
      <c r="D194" s="8"/>
      <c r="E194" s="22"/>
      <c r="F194" s="22"/>
      <c r="G194" s="22"/>
      <c r="H194" s="22">
        <f t="shared" si="4"/>
        <v>0</v>
      </c>
      <c r="I194" s="22"/>
      <c r="J194" s="22"/>
    </row>
    <row r="195" spans="1:10" ht="41.1" customHeight="1" x14ac:dyDescent="0.25">
      <c r="A195" s="22">
        <v>194</v>
      </c>
      <c r="B195" s="7"/>
      <c r="C195" s="22"/>
      <c r="D195" s="8"/>
      <c r="E195" s="22"/>
      <c r="F195" s="22"/>
      <c r="G195" s="22"/>
      <c r="H195" s="22">
        <f t="shared" si="4"/>
        <v>0</v>
      </c>
      <c r="I195" s="22"/>
      <c r="J195" s="22"/>
    </row>
    <row r="196" spans="1:10" ht="41.1" customHeight="1" x14ac:dyDescent="0.25">
      <c r="A196" s="22">
        <v>195</v>
      </c>
      <c r="B196" s="7"/>
      <c r="C196" s="22"/>
      <c r="D196" s="8"/>
      <c r="E196" s="22"/>
      <c r="F196" s="22"/>
      <c r="G196" s="22"/>
      <c r="H196" s="22">
        <f t="shared" si="4"/>
        <v>0</v>
      </c>
      <c r="I196" s="22"/>
      <c r="J196" s="22"/>
    </row>
    <row r="197" spans="1:10" ht="41.1" customHeight="1" x14ac:dyDescent="0.25">
      <c r="A197" s="22">
        <v>196</v>
      </c>
      <c r="B197" s="7"/>
      <c r="C197" s="22"/>
      <c r="D197" s="8"/>
      <c r="E197" s="22"/>
      <c r="F197" s="22"/>
      <c r="G197" s="22"/>
      <c r="H197" s="22">
        <f t="shared" si="4"/>
        <v>0</v>
      </c>
      <c r="I197" s="22"/>
      <c r="J197" s="22"/>
    </row>
    <row r="198" spans="1:10" ht="41.1" customHeight="1" x14ac:dyDescent="0.25">
      <c r="A198" s="22">
        <v>197</v>
      </c>
      <c r="B198" s="7"/>
      <c r="C198" s="22"/>
      <c r="D198" s="8"/>
      <c r="E198" s="22"/>
      <c r="F198" s="22"/>
      <c r="G198" s="22"/>
      <c r="H198" s="22">
        <f t="shared" si="4"/>
        <v>0</v>
      </c>
      <c r="I198" s="22"/>
      <c r="J198" s="22"/>
    </row>
    <row r="199" spans="1:10" ht="41.1" customHeight="1" x14ac:dyDescent="0.25">
      <c r="A199" s="22">
        <v>198</v>
      </c>
      <c r="B199" s="7"/>
      <c r="C199" s="22"/>
      <c r="D199" s="8"/>
      <c r="E199" s="22"/>
      <c r="F199" s="22"/>
      <c r="G199" s="22"/>
      <c r="H199" s="22">
        <f t="shared" si="4"/>
        <v>0</v>
      </c>
      <c r="I199" s="22"/>
      <c r="J199" s="22"/>
    </row>
    <row r="200" spans="1:10" ht="41.1" customHeight="1" x14ac:dyDescent="0.25">
      <c r="A200" s="22">
        <v>199</v>
      </c>
      <c r="B200" s="7"/>
      <c r="C200" s="22"/>
      <c r="D200" s="8"/>
      <c r="E200" s="22"/>
      <c r="F200" s="22"/>
      <c r="G200" s="22"/>
      <c r="H200" s="22">
        <f t="shared" si="4"/>
        <v>0</v>
      </c>
      <c r="I200" s="22"/>
      <c r="J200" s="22"/>
    </row>
    <row r="201" spans="1:10" ht="41.1" customHeight="1" x14ac:dyDescent="0.25">
      <c r="A201" s="22">
        <v>200</v>
      </c>
      <c r="B201" s="7"/>
      <c r="C201" s="22"/>
      <c r="D201" s="8"/>
      <c r="E201" s="22"/>
      <c r="F201" s="22"/>
      <c r="G201" s="22"/>
      <c r="H201" s="22">
        <f t="shared" si="4"/>
        <v>0</v>
      </c>
      <c r="I201" s="22"/>
      <c r="J201" s="22"/>
    </row>
    <row r="202" spans="1:10" s="31" customFormat="1" ht="41.1" customHeight="1" x14ac:dyDescent="0.25">
      <c r="A202" s="32" t="s">
        <v>34</v>
      </c>
      <c r="B202" s="33"/>
      <c r="C202" s="33"/>
      <c r="D202" s="35"/>
      <c r="E202" s="33"/>
      <c r="F202" s="33">
        <f>SUBTOTAL(109,F2:F201)</f>
        <v>0</v>
      </c>
      <c r="G202" s="33">
        <f t="shared" ref="G202:H202" si="5">SUBTOTAL(109,G2:G201)</f>
        <v>0</v>
      </c>
      <c r="H202" s="33">
        <f t="shared" si="5"/>
        <v>0</v>
      </c>
      <c r="I202" s="33"/>
      <c r="J202" s="33"/>
    </row>
    <row r="203" spans="1:10" ht="15.75" customHeight="1" x14ac:dyDescent="0.25"/>
    <row r="204" spans="1:10" ht="15.75" customHeight="1" x14ac:dyDescent="0.25">
      <c r="J204" s="26" t="s">
        <v>89</v>
      </c>
    </row>
    <row r="205" spans="1:10" ht="15.75" customHeight="1" x14ac:dyDescent="0.25"/>
    <row r="206" spans="1:10" ht="15.75" customHeight="1" x14ac:dyDescent="0.25"/>
    <row r="207" spans="1:10" ht="15.75" customHeight="1" x14ac:dyDescent="0.25"/>
    <row r="208" spans="1:10"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hyperlinks>
    <hyperlink ref="J204" location="PORTADA!A1" display="VOLVER A PORTADA" xr:uid="{F1719DE6-8726-ED49-9B70-A3B5B99E89E2}"/>
    <hyperlink ref="K1" location="PORTADA!A1" display="VOLVER A PORTADA" xr:uid="{69EDCB38-F807-D34A-BAC2-191834974E5B}"/>
  </hyperlinks>
  <pageMargins left="0.7" right="0.7" top="0.75" bottom="0.75" header="0" footer="0"/>
  <pageSetup orientation="landscape"/>
  <tableParts count="1">
    <tablePart r:id="rId1"/>
  </tableParts>
  <extLst>
    <ext xmlns:x14="http://schemas.microsoft.com/office/spreadsheetml/2009/9/main" uri="{CCE6A557-97BC-4b89-ADB6-D9C93CAAB3DF}">
      <x14:dataValidations xmlns:xm="http://schemas.microsoft.com/office/excel/2006/main" count="3">
        <x14:dataValidation type="list" allowBlank="1" showErrorMessage="1" xr:uid="{00000000-0002-0000-0100-000000000000}">
          <x14:formula1>
            <xm:f>BD!$A$8:$A$12</xm:f>
          </x14:formula1>
          <xm:sqref>E2:E202</xm:sqref>
        </x14:dataValidation>
        <x14:dataValidation type="list" allowBlank="1" showInputMessage="1" showErrorMessage="1" xr:uid="{A33B3304-E503-CF4D-A4C4-CDF4104D22ED}">
          <x14:formula1>
            <xm:f>BD!$C$2:$C$16</xm:f>
          </x14:formula1>
          <xm:sqref>B2:B201</xm:sqref>
        </x14:dataValidation>
        <x14:dataValidation type="list" allowBlank="1" showInputMessage="1" showErrorMessage="1" xr:uid="{6D69708B-AD9C-5243-A061-E926D5582FDD}">
          <x14:formula1>
            <xm:f>BD!$H$2:$H$30</xm:f>
          </x14:formula1>
          <xm:sqref>D2:D201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CA310-7CA3-5047-91E2-EAF1352AE632}">
  <dimension ref="B1:F3"/>
  <sheetViews>
    <sheetView showGridLines="0" workbookViewId="0">
      <selection activeCell="D3" sqref="D3"/>
    </sheetView>
  </sheetViews>
  <sheetFormatPr baseColWidth="10" defaultRowHeight="15.75" x14ac:dyDescent="0.25"/>
  <cols>
    <col min="2" max="2" width="35.875" customWidth="1"/>
    <col min="3" max="3" width="38.875" customWidth="1"/>
    <col min="4" max="4" width="48.875" customWidth="1"/>
    <col min="5" max="5" width="40" customWidth="1"/>
    <col min="6" max="6" width="43.5" customWidth="1"/>
  </cols>
  <sheetData>
    <row r="1" spans="2:6" x14ac:dyDescent="0.25">
      <c r="B1" s="62" t="s">
        <v>94</v>
      </c>
      <c r="C1" s="62"/>
      <c r="D1" s="62"/>
      <c r="E1" s="62"/>
      <c r="F1" s="62"/>
    </row>
    <row r="2" spans="2:6" ht="56.25" x14ac:dyDescent="0.25">
      <c r="B2" s="24" t="s">
        <v>72</v>
      </c>
      <c r="C2" s="24" t="s">
        <v>73</v>
      </c>
      <c r="D2" s="29" t="s">
        <v>92</v>
      </c>
      <c r="E2" s="29" t="s">
        <v>93</v>
      </c>
      <c r="F2" s="29" t="s">
        <v>95</v>
      </c>
    </row>
    <row r="3" spans="2:6" ht="270" customHeight="1" x14ac:dyDescent="0.25">
      <c r="B3" s="30"/>
      <c r="C3" s="30"/>
      <c r="D3" s="30"/>
      <c r="E3" s="30"/>
      <c r="F3" s="30"/>
    </row>
  </sheetData>
  <mergeCells count="1">
    <mergeCell ref="B1:F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00"/>
  <sheetViews>
    <sheetView workbookViewId="0">
      <selection activeCell="H2" sqref="H2:H31"/>
    </sheetView>
  </sheetViews>
  <sheetFormatPr baseColWidth="10" defaultColWidth="11.125" defaultRowHeight="15" customHeight="1" x14ac:dyDescent="0.25"/>
  <cols>
    <col min="1" max="1" width="29.5" customWidth="1"/>
    <col min="2" max="2" width="24" customWidth="1"/>
    <col min="3" max="3" width="10.5" customWidth="1"/>
    <col min="4" max="4" width="56" customWidth="1"/>
    <col min="5" max="7" width="10.5" customWidth="1"/>
    <col min="8" max="8" width="29.625" bestFit="1" customWidth="1"/>
    <col min="9" max="15" width="10.5" customWidth="1"/>
  </cols>
  <sheetData>
    <row r="1" spans="1:8" ht="15.75" customHeight="1" x14ac:dyDescent="0.25">
      <c r="A1" s="20" t="s">
        <v>37</v>
      </c>
      <c r="C1" s="20" t="s">
        <v>38</v>
      </c>
      <c r="D1" s="20" t="s">
        <v>39</v>
      </c>
      <c r="E1" s="20" t="s">
        <v>40</v>
      </c>
      <c r="F1" s="21" t="s">
        <v>41</v>
      </c>
      <c r="G1" s="21"/>
      <c r="H1" s="21" t="s">
        <v>30</v>
      </c>
    </row>
    <row r="2" spans="1:8" ht="15.75" customHeight="1" x14ac:dyDescent="0.25">
      <c r="A2" s="21" t="s">
        <v>42</v>
      </c>
      <c r="B2" s="20" t="s">
        <v>43</v>
      </c>
      <c r="C2" s="21" t="s">
        <v>41</v>
      </c>
      <c r="D2" s="20" t="s">
        <v>44</v>
      </c>
      <c r="E2" s="20" t="s">
        <v>45</v>
      </c>
      <c r="F2" s="20">
        <v>1</v>
      </c>
      <c r="H2" s="34" t="s">
        <v>96</v>
      </c>
    </row>
    <row r="3" spans="1:8" ht="15.75" customHeight="1" x14ac:dyDescent="0.25">
      <c r="A3" s="21" t="s">
        <v>10</v>
      </c>
      <c r="B3" s="20" t="s">
        <v>43</v>
      </c>
      <c r="C3" s="21" t="s">
        <v>46</v>
      </c>
      <c r="D3" s="20" t="s">
        <v>47</v>
      </c>
      <c r="E3" s="20" t="s">
        <v>48</v>
      </c>
      <c r="F3" s="20">
        <v>2</v>
      </c>
      <c r="H3" s="34" t="s">
        <v>97</v>
      </c>
    </row>
    <row r="4" spans="1:8" ht="15.75" customHeight="1" x14ac:dyDescent="0.25">
      <c r="A4" s="21" t="s">
        <v>49</v>
      </c>
      <c r="C4" s="21" t="s">
        <v>50</v>
      </c>
      <c r="D4" s="20" t="s">
        <v>51</v>
      </c>
      <c r="E4" s="20" t="s">
        <v>52</v>
      </c>
      <c r="F4" s="20">
        <v>3</v>
      </c>
      <c r="H4" s="34" t="s">
        <v>98</v>
      </c>
    </row>
    <row r="5" spans="1:8" ht="15.75" customHeight="1" x14ac:dyDescent="0.25">
      <c r="A5" s="21" t="s">
        <v>53</v>
      </c>
      <c r="C5" s="21" t="s">
        <v>54</v>
      </c>
      <c r="D5" s="20" t="s">
        <v>3</v>
      </c>
      <c r="E5" s="20" t="s">
        <v>52</v>
      </c>
      <c r="F5" s="20">
        <v>4</v>
      </c>
      <c r="H5" s="34" t="s">
        <v>99</v>
      </c>
    </row>
    <row r="6" spans="1:8" ht="15.75" customHeight="1" x14ac:dyDescent="0.25">
      <c r="C6" s="21" t="s">
        <v>55</v>
      </c>
      <c r="F6" s="20">
        <v>5</v>
      </c>
      <c r="H6" s="34" t="s">
        <v>100</v>
      </c>
    </row>
    <row r="7" spans="1:8" ht="15.75" customHeight="1" x14ac:dyDescent="0.25">
      <c r="A7" s="21" t="s">
        <v>56</v>
      </c>
      <c r="C7" s="21" t="s">
        <v>57</v>
      </c>
      <c r="F7" s="20">
        <v>6</v>
      </c>
      <c r="H7" s="34" t="s">
        <v>101</v>
      </c>
    </row>
    <row r="8" spans="1:8" ht="15.75" customHeight="1" x14ac:dyDescent="0.25">
      <c r="A8" s="21" t="s">
        <v>58</v>
      </c>
      <c r="C8" s="21" t="s">
        <v>59</v>
      </c>
      <c r="F8" s="20">
        <v>7</v>
      </c>
      <c r="H8" s="34" t="s">
        <v>102</v>
      </c>
    </row>
    <row r="9" spans="1:8" ht="15.75" customHeight="1" x14ac:dyDescent="0.25">
      <c r="A9" s="21" t="s">
        <v>60</v>
      </c>
      <c r="C9" s="21" t="s">
        <v>61</v>
      </c>
      <c r="F9" s="20">
        <v>8</v>
      </c>
      <c r="H9" s="34" t="s">
        <v>103</v>
      </c>
    </row>
    <row r="10" spans="1:8" ht="15.75" customHeight="1" x14ac:dyDescent="0.25">
      <c r="A10" s="21" t="s">
        <v>62</v>
      </c>
      <c r="C10" s="21" t="s">
        <v>63</v>
      </c>
      <c r="F10" s="20">
        <v>9</v>
      </c>
      <c r="H10" s="34" t="s">
        <v>104</v>
      </c>
    </row>
    <row r="11" spans="1:8" ht="15.75" customHeight="1" x14ac:dyDescent="0.25">
      <c r="A11" s="21" t="s">
        <v>64</v>
      </c>
      <c r="C11" s="21" t="s">
        <v>65</v>
      </c>
      <c r="F11" s="20">
        <v>10</v>
      </c>
      <c r="H11" s="34" t="s">
        <v>105</v>
      </c>
    </row>
    <row r="12" spans="1:8" ht="15.75" customHeight="1" x14ac:dyDescent="0.25">
      <c r="A12" s="21" t="s">
        <v>66</v>
      </c>
      <c r="C12" s="21" t="s">
        <v>67</v>
      </c>
      <c r="F12" s="20">
        <v>11</v>
      </c>
      <c r="H12" s="34" t="s">
        <v>106</v>
      </c>
    </row>
    <row r="13" spans="1:8" ht="15.75" customHeight="1" x14ac:dyDescent="0.25">
      <c r="C13" s="21" t="s">
        <v>68</v>
      </c>
      <c r="F13" s="20">
        <v>12</v>
      </c>
      <c r="H13" s="34" t="s">
        <v>107</v>
      </c>
    </row>
    <row r="14" spans="1:8" ht="15.75" customHeight="1" x14ac:dyDescent="0.25">
      <c r="C14" s="21" t="s">
        <v>69</v>
      </c>
      <c r="F14" s="20">
        <v>13</v>
      </c>
      <c r="H14" s="34" t="s">
        <v>108</v>
      </c>
    </row>
    <row r="15" spans="1:8" ht="15.75" customHeight="1" x14ac:dyDescent="0.25">
      <c r="C15" s="21" t="s">
        <v>70</v>
      </c>
      <c r="F15" s="20">
        <v>14</v>
      </c>
      <c r="H15" s="34" t="s">
        <v>109</v>
      </c>
    </row>
    <row r="16" spans="1:8" ht="15.75" customHeight="1" x14ac:dyDescent="0.25">
      <c r="C16" s="20" t="s">
        <v>71</v>
      </c>
      <c r="F16" s="20">
        <v>15</v>
      </c>
      <c r="H16" s="34" t="s">
        <v>110</v>
      </c>
    </row>
    <row r="17" spans="6:8" ht="15.75" customHeight="1" x14ac:dyDescent="0.25">
      <c r="F17" s="20">
        <v>16</v>
      </c>
      <c r="H17" s="34" t="s">
        <v>111</v>
      </c>
    </row>
    <row r="18" spans="6:8" ht="15.75" customHeight="1" x14ac:dyDescent="0.25">
      <c r="F18" s="20">
        <v>17</v>
      </c>
      <c r="H18" s="34" t="s">
        <v>112</v>
      </c>
    </row>
    <row r="19" spans="6:8" ht="15.75" customHeight="1" x14ac:dyDescent="0.25">
      <c r="F19" s="20">
        <v>18</v>
      </c>
      <c r="H19" s="34" t="s">
        <v>113</v>
      </c>
    </row>
    <row r="20" spans="6:8" ht="15.75" customHeight="1" x14ac:dyDescent="0.25">
      <c r="F20" s="20">
        <v>19</v>
      </c>
      <c r="H20" s="34" t="s">
        <v>114</v>
      </c>
    </row>
    <row r="21" spans="6:8" ht="15.75" customHeight="1" x14ac:dyDescent="0.25">
      <c r="F21" s="20">
        <v>20</v>
      </c>
      <c r="H21" s="34" t="s">
        <v>115</v>
      </c>
    </row>
    <row r="22" spans="6:8" ht="15.75" customHeight="1" x14ac:dyDescent="0.25">
      <c r="H22" s="34" t="s">
        <v>116</v>
      </c>
    </row>
    <row r="23" spans="6:8" ht="15.75" customHeight="1" x14ac:dyDescent="0.25">
      <c r="H23" s="34" t="s">
        <v>117</v>
      </c>
    </row>
    <row r="24" spans="6:8" ht="15.75" customHeight="1" x14ac:dyDescent="0.25">
      <c r="H24" s="34" t="s">
        <v>118</v>
      </c>
    </row>
    <row r="25" spans="6:8" ht="15.75" customHeight="1" x14ac:dyDescent="0.25">
      <c r="H25" s="34" t="s">
        <v>119</v>
      </c>
    </row>
    <row r="26" spans="6:8" ht="15.75" customHeight="1" x14ac:dyDescent="0.25">
      <c r="H26" s="34" t="s">
        <v>120</v>
      </c>
    </row>
    <row r="27" spans="6:8" ht="15.75" customHeight="1" x14ac:dyDescent="0.25">
      <c r="H27" s="34" t="s">
        <v>121</v>
      </c>
    </row>
    <row r="28" spans="6:8" ht="15.75" customHeight="1" x14ac:dyDescent="0.25">
      <c r="H28" s="34" t="s">
        <v>122</v>
      </c>
    </row>
    <row r="29" spans="6:8" ht="15.75" customHeight="1" x14ac:dyDescent="0.25">
      <c r="H29" s="34" t="s">
        <v>123</v>
      </c>
    </row>
    <row r="30" spans="6:8" ht="15.75" customHeight="1" x14ac:dyDescent="0.25">
      <c r="H30" s="34" t="s">
        <v>124</v>
      </c>
    </row>
    <row r="31" spans="6:8" ht="15.75" customHeight="1" x14ac:dyDescent="0.25"/>
    <row r="32" spans="6: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PORTADA</vt:lpstr>
      <vt:lpstr>PLANEACIÓN 1</vt:lpstr>
      <vt:lpstr>PLANEACIÓN 2</vt:lpstr>
      <vt:lpstr>PLANEACIÓN 3</vt:lpstr>
      <vt:lpstr>PLANEACIÓN 5</vt:lpstr>
      <vt:lpstr>PLANEACIÓN 6</vt:lpstr>
      <vt:lpstr>PLANEACIÓN 7</vt:lpstr>
      <vt:lpstr>PLANEACIÓN 8</vt:lpstr>
      <vt:lpstr>PLANEACIÓN 9</vt:lpstr>
      <vt:lpstr>PLANEACIÓN 10</vt:lpstr>
      <vt:lpstr>EVALUACIÓN</vt:lpstr>
      <vt:lpstr>PREGUNTAS INFORME DE INVERSIÓN</vt:lpstr>
      <vt:lpstr>BD</vt:lpstr>
      <vt:lpstr>PRIMERO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YESMIN</dc:creator>
  <cp:lastModifiedBy>YESMIN</cp:lastModifiedBy>
  <dcterms:created xsi:type="dcterms:W3CDTF">2025-02-13T02:20:58Z</dcterms:created>
  <dcterms:modified xsi:type="dcterms:W3CDTF">2025-04-26T19:59:48Z</dcterms:modified>
</cp:coreProperties>
</file>